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vegliamarco\Desktop\UTILE\Terrò Certesa\CI CO-E-159\"/>
    </mc:Choice>
  </mc:AlternateContent>
  <xr:revisionPtr revIDLastSave="0" documentId="13_ncr:1_{739A8962-E07C-4E24-8ABB-5D8424B5E9AD}" xr6:coauthVersionLast="47" xr6:coauthVersionMax="47" xr10:uidLastSave="{00000000-0000-0000-0000-000000000000}"/>
  <workbookProtection workbookAlgorithmName="SHA-512" workbookHashValue="2nYTn7XFdp8T6Z7+sGrbgX8Eb18eWXJ2ymEYtqAHHihGESQ8qKETYmV2J3M1qbRMJxg98tGraaFw3eS5hKkDag==" workbookSaltValue="QD7Tjihggk1OMFFMxuS36A==" workbookSpinCount="100000" lockStructure="1"/>
  <bookViews>
    <workbookView xWindow="-120" yWindow="-120" windowWidth="29040" windowHeight="15720" tabRatio="878" xr2:uid="{00000000-000D-0000-FFFF-FFFF00000000}"/>
  </bookViews>
  <sheets>
    <sheet name="Intestazione" sheetId="121" r:id="rId1"/>
    <sheet name="Lista oggetti" sheetId="91" r:id="rId2"/>
    <sheet name="EDST_PCA" sheetId="92" r:id="rId3"/>
    <sheet name="EDST_PAC" sheetId="114" r:id="rId4"/>
    <sheet name="EDST_TCA" sheetId="116" r:id="rId5"/>
    <sheet name="EDST_TAC" sheetId="117" r:id="rId6"/>
    <sheet name="EDST_SOL" sheetId="118" r:id="rId7"/>
    <sheet name="EDAR_MUR" sheetId="95" r:id="rId8"/>
    <sheet name="EDAR_FIN" sheetId="93" r:id="rId9"/>
    <sheet name="EDIM_TUB" sheetId="94" r:id="rId10"/>
    <sheet name="Palo (2)" sheetId="90" state="hidden" r:id="rId11"/>
    <sheet name="IIST_TCA" sheetId="96" r:id="rId12"/>
    <sheet name="IIST_BRI" sheetId="107" r:id="rId13"/>
    <sheet name="IIST_DIS" sheetId="106" r:id="rId14"/>
    <sheet name="IIST_CMA" sheetId="108" r:id="rId15"/>
    <sheet name="IIST_PIL" sheetId="105" r:id="rId16"/>
    <sheet name="IIST_PAR" sheetId="103" r:id="rId17"/>
    <sheet name="IIST_CAR" sheetId="104" r:id="rId18"/>
    <sheet name="IIST_PAL" sheetId="97" r:id="rId19"/>
    <sheet name="IIST_PLA " sheetId="99" r:id="rId20"/>
    <sheet name="IIST_DIA" sheetId="112" r:id="rId21"/>
    <sheet name="IIST_SOG" sheetId="113" r:id="rId22"/>
    <sheet name="IIIM_TUB" sheetId="100" r:id="rId23"/>
    <sheet name="IIIM_QCO" sheetId="101" r:id="rId24"/>
    <sheet name="IIIM_PEL" sheetId="102" r:id="rId25"/>
    <sheet name="OPGE_SCO" sheetId="109" r:id="rId26"/>
    <sheet name="OPGE_ARG" sheetId="110" r:id="rId27"/>
    <sheet name="OPGE_PEN" sheetId="111" r:id="rId28"/>
  </sheets>
  <definedNames>
    <definedName name="_xlnm._FilterDatabase" localSheetId="10" hidden="1">'Palo (2)'!$B$7:$AA$42</definedName>
    <definedName name="_ftn1" localSheetId="10">'Palo (2)'!#REF!</definedName>
    <definedName name="_ftnref1" localSheetId="10">'Palo (2)'!#REF!</definedName>
    <definedName name="_ftnref2" localSheetId="10">'Palo (2)'!#REF!</definedName>
    <definedName name="_Hlk163146162" localSheetId="0">Intestazione!$J$2</definedName>
    <definedName name="_Ref72769747" localSheetId="0">Intestazione!$A$1</definedName>
    <definedName name="OLE_LINK1" localSheetId="10">'Palo (2)'!#REF!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9" i="118" l="1"/>
  <c r="J20" i="118"/>
  <c r="J21" i="118"/>
  <c r="J22" i="118"/>
  <c r="J23" i="118"/>
  <c r="J24" i="118"/>
  <c r="J25" i="118"/>
  <c r="J26" i="118"/>
  <c r="J27" i="118"/>
  <c r="J28" i="118"/>
  <c r="J29" i="118"/>
  <c r="J30" i="118"/>
  <c r="J31" i="118"/>
  <c r="J32" i="118"/>
  <c r="J121" i="118"/>
  <c r="J120" i="118"/>
  <c r="J119" i="118"/>
  <c r="J118" i="118"/>
  <c r="J117" i="118"/>
  <c r="J116" i="118"/>
  <c r="J115" i="118"/>
  <c r="J114" i="118"/>
  <c r="J113" i="118"/>
  <c r="J112" i="118"/>
  <c r="J111" i="118"/>
  <c r="J110" i="118"/>
  <c r="J109" i="118"/>
  <c r="J108" i="118"/>
  <c r="J107" i="118"/>
  <c r="J106" i="118"/>
  <c r="J105" i="118"/>
  <c r="J104" i="118"/>
  <c r="J103" i="118"/>
  <c r="J102" i="118"/>
  <c r="J101" i="118"/>
  <c r="J100" i="118"/>
  <c r="J99" i="118"/>
  <c r="J98" i="118"/>
  <c r="J97" i="118"/>
  <c r="J96" i="118"/>
  <c r="J95" i="118"/>
  <c r="J94" i="118"/>
  <c r="J93" i="118"/>
  <c r="J92" i="118"/>
  <c r="J91" i="118"/>
  <c r="J90" i="118"/>
  <c r="J89" i="118"/>
  <c r="J88" i="118"/>
  <c r="J87" i="118"/>
  <c r="J86" i="118"/>
  <c r="J85" i="118"/>
  <c r="J84" i="118"/>
  <c r="J83" i="118"/>
  <c r="J82" i="118"/>
  <c r="J81" i="118"/>
  <c r="J80" i="118"/>
  <c r="J79" i="118"/>
  <c r="J78" i="118"/>
  <c r="J77" i="118"/>
  <c r="J76" i="118"/>
  <c r="J75" i="118"/>
  <c r="J74" i="118"/>
  <c r="J73" i="118"/>
  <c r="J72" i="118"/>
  <c r="J71" i="118"/>
  <c r="J70" i="118"/>
  <c r="J69" i="118"/>
  <c r="J68" i="118"/>
  <c r="J67" i="118"/>
  <c r="J66" i="118"/>
  <c r="J65" i="118"/>
  <c r="J64" i="118"/>
  <c r="J63" i="118"/>
  <c r="J62" i="118"/>
  <c r="J61" i="118"/>
  <c r="J60" i="118"/>
  <c r="J59" i="118"/>
  <c r="J58" i="118"/>
  <c r="J57" i="118"/>
  <c r="J56" i="118"/>
  <c r="J55" i="118"/>
  <c r="J54" i="118"/>
  <c r="J53" i="118"/>
  <c r="J52" i="118"/>
  <c r="J51" i="118"/>
  <c r="J50" i="118"/>
  <c r="J49" i="118"/>
  <c r="J48" i="118"/>
  <c r="J47" i="118"/>
  <c r="J46" i="118"/>
  <c r="J45" i="118"/>
  <c r="J44" i="118"/>
  <c r="J43" i="118"/>
  <c r="J42" i="118"/>
  <c r="J41" i="118"/>
  <c r="J40" i="118"/>
  <c r="J39" i="118"/>
  <c r="J38" i="118"/>
  <c r="J37" i="118"/>
  <c r="J36" i="118"/>
  <c r="J35" i="118"/>
  <c r="J34" i="118"/>
  <c r="J33" i="118"/>
  <c r="J18" i="118"/>
  <c r="J17" i="118"/>
  <c r="J16" i="118"/>
  <c r="J15" i="118"/>
  <c r="J14" i="118"/>
  <c r="J13" i="118"/>
  <c r="J12" i="118"/>
  <c r="J11" i="118"/>
  <c r="J10" i="118"/>
  <c r="J9" i="118"/>
  <c r="J8" i="118"/>
  <c r="J121" i="117"/>
  <c r="J120" i="117"/>
  <c r="J119" i="117"/>
  <c r="J118" i="117"/>
  <c r="J117" i="117"/>
  <c r="J116" i="117"/>
  <c r="J115" i="117"/>
  <c r="J114" i="117"/>
  <c r="J113" i="117"/>
  <c r="J112" i="117"/>
  <c r="J111" i="117"/>
  <c r="J110" i="117"/>
  <c r="J109" i="117"/>
  <c r="J108" i="117"/>
  <c r="J107" i="117"/>
  <c r="J106" i="117"/>
  <c r="J105" i="117"/>
  <c r="J104" i="117"/>
  <c r="J103" i="117"/>
  <c r="J102" i="117"/>
  <c r="J101" i="117"/>
  <c r="J100" i="117"/>
  <c r="J99" i="117"/>
  <c r="J98" i="117"/>
  <c r="J97" i="117"/>
  <c r="J96" i="117"/>
  <c r="J95" i="117"/>
  <c r="J94" i="117"/>
  <c r="J93" i="117"/>
  <c r="J92" i="117"/>
  <c r="J91" i="117"/>
  <c r="J90" i="117"/>
  <c r="J89" i="117"/>
  <c r="J88" i="117"/>
  <c r="J87" i="117"/>
  <c r="J86" i="117"/>
  <c r="J85" i="117"/>
  <c r="J84" i="117"/>
  <c r="J83" i="117"/>
  <c r="J82" i="117"/>
  <c r="J81" i="117"/>
  <c r="J80" i="117"/>
  <c r="J79" i="117"/>
  <c r="J78" i="117"/>
  <c r="J77" i="117"/>
  <c r="J76" i="117"/>
  <c r="J75" i="117"/>
  <c r="J74" i="117"/>
  <c r="J73" i="117"/>
  <c r="J72" i="117"/>
  <c r="J71" i="117"/>
  <c r="J70" i="117"/>
  <c r="J69" i="117"/>
  <c r="J68" i="117"/>
  <c r="J67" i="117"/>
  <c r="J66" i="117"/>
  <c r="J65" i="117"/>
  <c r="J64" i="117"/>
  <c r="J63" i="117"/>
  <c r="J62" i="117"/>
  <c r="J61" i="117"/>
  <c r="J60" i="117"/>
  <c r="J59" i="117"/>
  <c r="J58" i="117"/>
  <c r="J57" i="117"/>
  <c r="J56" i="117"/>
  <c r="J55" i="117"/>
  <c r="J54" i="117"/>
  <c r="J53" i="117"/>
  <c r="J52" i="117"/>
  <c r="J51" i="117"/>
  <c r="J50" i="117"/>
  <c r="J49" i="117"/>
  <c r="J48" i="117"/>
  <c r="J47" i="117"/>
  <c r="J46" i="117"/>
  <c r="J45" i="117"/>
  <c r="J44" i="117"/>
  <c r="J43" i="117"/>
  <c r="J42" i="117"/>
  <c r="J41" i="117"/>
  <c r="J40" i="117"/>
  <c r="J39" i="117"/>
  <c r="J38" i="117"/>
  <c r="J37" i="117"/>
  <c r="J36" i="117"/>
  <c r="J35" i="117"/>
  <c r="J34" i="117"/>
  <c r="J33" i="117"/>
  <c r="J32" i="117"/>
  <c r="J31" i="117"/>
  <c r="J30" i="117"/>
  <c r="J29" i="117"/>
  <c r="J28" i="117"/>
  <c r="J27" i="117"/>
  <c r="J26" i="117"/>
  <c r="J25" i="117"/>
  <c r="J24" i="117"/>
  <c r="J23" i="117"/>
  <c r="J22" i="117"/>
  <c r="J21" i="117"/>
  <c r="J20" i="117"/>
  <c r="J19" i="117"/>
  <c r="J18" i="117"/>
  <c r="J17" i="117"/>
  <c r="J16" i="117"/>
  <c r="J15" i="117"/>
  <c r="J14" i="117"/>
  <c r="J13" i="117"/>
  <c r="J12" i="117"/>
  <c r="J11" i="117"/>
  <c r="J10" i="117"/>
  <c r="J9" i="117"/>
  <c r="J8" i="117"/>
  <c r="J121" i="116"/>
  <c r="J120" i="116"/>
  <c r="J119" i="116"/>
  <c r="J118" i="116"/>
  <c r="J117" i="116"/>
  <c r="J116" i="116"/>
  <c r="J115" i="116"/>
  <c r="J114" i="116"/>
  <c r="J113" i="116"/>
  <c r="J112" i="116"/>
  <c r="J111" i="116"/>
  <c r="J110" i="116"/>
  <c r="J109" i="116"/>
  <c r="J108" i="116"/>
  <c r="J107" i="116"/>
  <c r="J106" i="116"/>
  <c r="J105" i="116"/>
  <c r="J104" i="116"/>
  <c r="J103" i="116"/>
  <c r="J102" i="116"/>
  <c r="J101" i="116"/>
  <c r="J100" i="116"/>
  <c r="J99" i="116"/>
  <c r="J98" i="116"/>
  <c r="J97" i="116"/>
  <c r="J96" i="116"/>
  <c r="J95" i="116"/>
  <c r="J94" i="116"/>
  <c r="J93" i="116"/>
  <c r="J92" i="116"/>
  <c r="J91" i="116"/>
  <c r="J90" i="116"/>
  <c r="J89" i="116"/>
  <c r="J88" i="116"/>
  <c r="J87" i="116"/>
  <c r="J86" i="116"/>
  <c r="J85" i="116"/>
  <c r="J84" i="116"/>
  <c r="J83" i="116"/>
  <c r="J82" i="116"/>
  <c r="J81" i="116"/>
  <c r="J80" i="116"/>
  <c r="J79" i="116"/>
  <c r="J78" i="116"/>
  <c r="J77" i="116"/>
  <c r="J76" i="116"/>
  <c r="J75" i="116"/>
  <c r="J74" i="116"/>
  <c r="J73" i="116"/>
  <c r="J72" i="116"/>
  <c r="J71" i="116"/>
  <c r="J70" i="116"/>
  <c r="J69" i="116"/>
  <c r="J68" i="116"/>
  <c r="J67" i="116"/>
  <c r="J66" i="116"/>
  <c r="J65" i="116"/>
  <c r="J64" i="116"/>
  <c r="J63" i="116"/>
  <c r="J62" i="116"/>
  <c r="J61" i="116"/>
  <c r="J60" i="116"/>
  <c r="J59" i="116"/>
  <c r="J58" i="116"/>
  <c r="J57" i="116"/>
  <c r="J56" i="116"/>
  <c r="J55" i="116"/>
  <c r="J54" i="116"/>
  <c r="J53" i="116"/>
  <c r="J52" i="116"/>
  <c r="J51" i="116"/>
  <c r="J50" i="116"/>
  <c r="J49" i="116"/>
  <c r="J48" i="116"/>
  <c r="J47" i="116"/>
  <c r="J46" i="116"/>
  <c r="J45" i="116"/>
  <c r="J44" i="116"/>
  <c r="J43" i="116"/>
  <c r="J42" i="116"/>
  <c r="J41" i="116"/>
  <c r="J40" i="116"/>
  <c r="J39" i="116"/>
  <c r="J38" i="116"/>
  <c r="J37" i="116"/>
  <c r="J36" i="116"/>
  <c r="J35" i="116"/>
  <c r="J34" i="116"/>
  <c r="J33" i="116"/>
  <c r="J32" i="116"/>
  <c r="J31" i="116"/>
  <c r="J30" i="116"/>
  <c r="J29" i="116"/>
  <c r="J28" i="116"/>
  <c r="J27" i="116"/>
  <c r="J26" i="116"/>
  <c r="J25" i="116"/>
  <c r="J24" i="116"/>
  <c r="J23" i="116"/>
  <c r="J22" i="116"/>
  <c r="J21" i="116"/>
  <c r="J20" i="116"/>
  <c r="J19" i="116"/>
  <c r="J18" i="116"/>
  <c r="J17" i="116"/>
  <c r="J16" i="116"/>
  <c r="J15" i="116"/>
  <c r="J14" i="116"/>
  <c r="J13" i="116"/>
  <c r="J12" i="116"/>
  <c r="J11" i="116"/>
  <c r="J10" i="116"/>
  <c r="J9" i="116"/>
  <c r="J8" i="116"/>
  <c r="J22" i="114"/>
  <c r="J23" i="114"/>
  <c r="J24" i="114"/>
  <c r="J25" i="114"/>
  <c r="J26" i="114"/>
  <c r="J27" i="114"/>
  <c r="J28" i="114"/>
  <c r="J29" i="114"/>
  <c r="J30" i="114"/>
  <c r="J31" i="114"/>
  <c r="J120" i="114"/>
  <c r="J119" i="114"/>
  <c r="J118" i="114"/>
  <c r="J117" i="114"/>
  <c r="J116" i="114"/>
  <c r="J115" i="114"/>
  <c r="J114" i="114"/>
  <c r="J113" i="114"/>
  <c r="J112" i="114"/>
  <c r="J111" i="114"/>
  <c r="J110" i="114"/>
  <c r="J109" i="114"/>
  <c r="J108" i="114"/>
  <c r="J107" i="114"/>
  <c r="J106" i="114"/>
  <c r="J105" i="114"/>
  <c r="J104" i="114"/>
  <c r="J103" i="114"/>
  <c r="J102" i="114"/>
  <c r="J101" i="114"/>
  <c r="J100" i="114"/>
  <c r="J99" i="114"/>
  <c r="J98" i="114"/>
  <c r="J97" i="114"/>
  <c r="J96" i="114"/>
  <c r="J95" i="114"/>
  <c r="J94" i="114"/>
  <c r="J93" i="114"/>
  <c r="J92" i="114"/>
  <c r="J91" i="114"/>
  <c r="J90" i="114"/>
  <c r="J89" i="114"/>
  <c r="J88" i="114"/>
  <c r="J87" i="114"/>
  <c r="J86" i="114"/>
  <c r="J85" i="114"/>
  <c r="J84" i="114"/>
  <c r="J83" i="114"/>
  <c r="J82" i="114"/>
  <c r="J81" i="114"/>
  <c r="J80" i="114"/>
  <c r="J79" i="114"/>
  <c r="J78" i="114"/>
  <c r="J77" i="114"/>
  <c r="J76" i="114"/>
  <c r="J75" i="114"/>
  <c r="J74" i="114"/>
  <c r="J73" i="114"/>
  <c r="J72" i="114"/>
  <c r="J71" i="114"/>
  <c r="J70" i="114"/>
  <c r="J69" i="114"/>
  <c r="J68" i="114"/>
  <c r="J67" i="114"/>
  <c r="J66" i="114"/>
  <c r="J65" i="114"/>
  <c r="J64" i="114"/>
  <c r="J63" i="114"/>
  <c r="J62" i="114"/>
  <c r="J61" i="114"/>
  <c r="J60" i="114"/>
  <c r="J59" i="114"/>
  <c r="J58" i="114"/>
  <c r="J57" i="114"/>
  <c r="J56" i="114"/>
  <c r="J55" i="114"/>
  <c r="J54" i="114"/>
  <c r="J53" i="114"/>
  <c r="J52" i="114"/>
  <c r="J51" i="114"/>
  <c r="J50" i="114"/>
  <c r="J49" i="114"/>
  <c r="J48" i="114"/>
  <c r="J47" i="114"/>
  <c r="J46" i="114"/>
  <c r="J45" i="114"/>
  <c r="J44" i="114"/>
  <c r="J43" i="114"/>
  <c r="J42" i="114"/>
  <c r="J41" i="114"/>
  <c r="J40" i="114"/>
  <c r="J39" i="114"/>
  <c r="J38" i="114"/>
  <c r="J37" i="114"/>
  <c r="J36" i="114"/>
  <c r="J35" i="114"/>
  <c r="J34" i="114"/>
  <c r="J33" i="114"/>
  <c r="J32" i="114"/>
  <c r="J21" i="114"/>
  <c r="J20" i="114"/>
  <c r="J19" i="114"/>
  <c r="J18" i="114"/>
  <c r="J17" i="114"/>
  <c r="J16" i="114"/>
  <c r="J15" i="114"/>
  <c r="J14" i="114"/>
  <c r="J13" i="114"/>
  <c r="J12" i="114"/>
  <c r="J11" i="114"/>
  <c r="J10" i="114"/>
  <c r="J9" i="114"/>
  <c r="J8" i="114"/>
  <c r="B25" i="91" l="1"/>
  <c r="E25" i="91" s="1"/>
  <c r="J117" i="113"/>
  <c r="J116" i="113"/>
  <c r="J115" i="113"/>
  <c r="J114" i="113"/>
  <c r="J113" i="113"/>
  <c r="J112" i="113"/>
  <c r="J111" i="113"/>
  <c r="J110" i="113"/>
  <c r="J109" i="113"/>
  <c r="J108" i="113"/>
  <c r="J107" i="113"/>
  <c r="J106" i="113"/>
  <c r="J105" i="113"/>
  <c r="J104" i="113"/>
  <c r="J103" i="113"/>
  <c r="J102" i="113"/>
  <c r="J101" i="113"/>
  <c r="J100" i="113"/>
  <c r="J99" i="113"/>
  <c r="J98" i="113"/>
  <c r="J97" i="113"/>
  <c r="J96" i="113"/>
  <c r="J95" i="113"/>
  <c r="J94" i="113"/>
  <c r="J93" i="113"/>
  <c r="J92" i="113"/>
  <c r="J91" i="113"/>
  <c r="J90" i="113"/>
  <c r="J89" i="113"/>
  <c r="J88" i="113"/>
  <c r="J87" i="113"/>
  <c r="J86" i="113"/>
  <c r="J85" i="113"/>
  <c r="J84" i="113"/>
  <c r="J83" i="113"/>
  <c r="J82" i="113"/>
  <c r="J81" i="113"/>
  <c r="J80" i="113"/>
  <c r="J79" i="113"/>
  <c r="J78" i="113"/>
  <c r="J77" i="113"/>
  <c r="J76" i="113"/>
  <c r="J75" i="113"/>
  <c r="J74" i="113"/>
  <c r="J73" i="113"/>
  <c r="J72" i="113"/>
  <c r="J71" i="113"/>
  <c r="J70" i="113"/>
  <c r="J69" i="113"/>
  <c r="J68" i="113"/>
  <c r="J67" i="113"/>
  <c r="J66" i="113"/>
  <c r="J65" i="113"/>
  <c r="J64" i="113"/>
  <c r="J63" i="113"/>
  <c r="J62" i="113"/>
  <c r="J61" i="113"/>
  <c r="J60" i="113"/>
  <c r="J59" i="113"/>
  <c r="J58" i="113"/>
  <c r="J57" i="113"/>
  <c r="J56" i="113"/>
  <c r="J55" i="113"/>
  <c r="J54" i="113"/>
  <c r="J53" i="113"/>
  <c r="J52" i="113"/>
  <c r="J51" i="113"/>
  <c r="J50" i="113"/>
  <c r="J49" i="113"/>
  <c r="J48" i="113"/>
  <c r="J47" i="113"/>
  <c r="J46" i="113"/>
  <c r="J45" i="113"/>
  <c r="J44" i="113"/>
  <c r="J43" i="113"/>
  <c r="J42" i="113"/>
  <c r="J41" i="113"/>
  <c r="J40" i="113"/>
  <c r="J39" i="113"/>
  <c r="J38" i="113"/>
  <c r="J37" i="113"/>
  <c r="J36" i="113"/>
  <c r="J35" i="113"/>
  <c r="J34" i="113"/>
  <c r="J33" i="113"/>
  <c r="J32" i="113"/>
  <c r="J31" i="113"/>
  <c r="J30" i="113"/>
  <c r="J29" i="113"/>
  <c r="J28" i="113"/>
  <c r="J27" i="113"/>
  <c r="J26" i="113"/>
  <c r="J25" i="113"/>
  <c r="J24" i="113"/>
  <c r="J23" i="113"/>
  <c r="J22" i="113"/>
  <c r="J21" i="113"/>
  <c r="J19" i="113"/>
  <c r="J18" i="113"/>
  <c r="J17" i="113"/>
  <c r="J16" i="113"/>
  <c r="J15" i="113"/>
  <c r="J14" i="113"/>
  <c r="J13" i="113"/>
  <c r="J12" i="113"/>
  <c r="J11" i="113"/>
  <c r="J10" i="113"/>
  <c r="J9" i="113"/>
  <c r="J8" i="113"/>
  <c r="J119" i="112"/>
  <c r="J118" i="112"/>
  <c r="J117" i="112"/>
  <c r="J116" i="112"/>
  <c r="J115" i="112"/>
  <c r="J114" i="112"/>
  <c r="J113" i="112"/>
  <c r="J112" i="112"/>
  <c r="J111" i="112"/>
  <c r="J110" i="112"/>
  <c r="J109" i="112"/>
  <c r="J108" i="112"/>
  <c r="J107" i="112"/>
  <c r="J106" i="112"/>
  <c r="J105" i="112"/>
  <c r="J104" i="112"/>
  <c r="J103" i="112"/>
  <c r="J102" i="112"/>
  <c r="J101" i="112"/>
  <c r="J100" i="112"/>
  <c r="J99" i="112"/>
  <c r="J98" i="112"/>
  <c r="J97" i="112"/>
  <c r="J96" i="112"/>
  <c r="J95" i="112"/>
  <c r="J94" i="112"/>
  <c r="J93" i="112"/>
  <c r="J92" i="112"/>
  <c r="J91" i="112"/>
  <c r="J90" i="112"/>
  <c r="J89" i="112"/>
  <c r="J88" i="112"/>
  <c r="J87" i="112"/>
  <c r="J86" i="112"/>
  <c r="J85" i="112"/>
  <c r="J84" i="112"/>
  <c r="J83" i="112"/>
  <c r="J82" i="112"/>
  <c r="J81" i="112"/>
  <c r="J80" i="112"/>
  <c r="J79" i="112"/>
  <c r="J78" i="112"/>
  <c r="J77" i="112"/>
  <c r="J76" i="112"/>
  <c r="J75" i="112"/>
  <c r="J74" i="112"/>
  <c r="J73" i="112"/>
  <c r="J72" i="112"/>
  <c r="J71" i="112"/>
  <c r="J70" i="112"/>
  <c r="J69" i="112"/>
  <c r="J68" i="112"/>
  <c r="J67" i="112"/>
  <c r="J66" i="112"/>
  <c r="J65" i="112"/>
  <c r="J64" i="112"/>
  <c r="J63" i="112"/>
  <c r="J62" i="112"/>
  <c r="J61" i="112"/>
  <c r="J60" i="112"/>
  <c r="J59" i="112"/>
  <c r="J58" i="112"/>
  <c r="J57" i="112"/>
  <c r="J56" i="112"/>
  <c r="J55" i="112"/>
  <c r="J54" i="112"/>
  <c r="J53" i="112"/>
  <c r="J52" i="112"/>
  <c r="J51" i="112"/>
  <c r="J50" i="112"/>
  <c r="J49" i="112"/>
  <c r="J48" i="112"/>
  <c r="J47" i="112"/>
  <c r="J46" i="112"/>
  <c r="J45" i="112"/>
  <c r="J44" i="112"/>
  <c r="J43" i="112"/>
  <c r="J42" i="112"/>
  <c r="J41" i="112"/>
  <c r="J40" i="112"/>
  <c r="J39" i="112"/>
  <c r="J38" i="112"/>
  <c r="J37" i="112"/>
  <c r="J36" i="112"/>
  <c r="J35" i="112"/>
  <c r="J34" i="112"/>
  <c r="J33" i="112"/>
  <c r="J32" i="112"/>
  <c r="J31" i="112"/>
  <c r="J30" i="112"/>
  <c r="J29" i="112"/>
  <c r="J28" i="112"/>
  <c r="J27" i="112"/>
  <c r="J26" i="112"/>
  <c r="J25" i="112"/>
  <c r="J24" i="112"/>
  <c r="J23" i="112"/>
  <c r="J21" i="112"/>
  <c r="J20" i="112"/>
  <c r="J19" i="112"/>
  <c r="J18" i="112"/>
  <c r="J17" i="112"/>
  <c r="J16" i="112"/>
  <c r="J15" i="112"/>
  <c r="J14" i="112"/>
  <c r="J13" i="112"/>
  <c r="J12" i="112"/>
  <c r="J11" i="112"/>
  <c r="J10" i="112"/>
  <c r="J9" i="112"/>
  <c r="J8" i="112"/>
  <c r="J114" i="111"/>
  <c r="J113" i="111"/>
  <c r="J112" i="111"/>
  <c r="J111" i="111"/>
  <c r="J110" i="111"/>
  <c r="J109" i="111"/>
  <c r="J108" i="111"/>
  <c r="J107" i="111"/>
  <c r="J106" i="111"/>
  <c r="J105" i="111"/>
  <c r="J104" i="111"/>
  <c r="J103" i="111"/>
  <c r="J102" i="111"/>
  <c r="J101" i="111"/>
  <c r="J100" i="111"/>
  <c r="J99" i="111"/>
  <c r="J98" i="111"/>
  <c r="J97" i="111"/>
  <c r="J96" i="111"/>
  <c r="J95" i="111"/>
  <c r="J94" i="111"/>
  <c r="J93" i="111"/>
  <c r="J92" i="111"/>
  <c r="J91" i="111"/>
  <c r="J90" i="111"/>
  <c r="J89" i="111"/>
  <c r="J88" i="111"/>
  <c r="J87" i="111"/>
  <c r="J86" i="111"/>
  <c r="J85" i="111"/>
  <c r="J84" i="111"/>
  <c r="J83" i="111"/>
  <c r="J82" i="111"/>
  <c r="J81" i="111"/>
  <c r="J80" i="111"/>
  <c r="J79" i="111"/>
  <c r="J78" i="111"/>
  <c r="J77" i="111"/>
  <c r="J76" i="111"/>
  <c r="J75" i="111"/>
  <c r="J74" i="111"/>
  <c r="J73" i="111"/>
  <c r="J72" i="111"/>
  <c r="J71" i="111"/>
  <c r="J70" i="111"/>
  <c r="J69" i="111"/>
  <c r="J68" i="111"/>
  <c r="J67" i="111"/>
  <c r="J66" i="111"/>
  <c r="J65" i="111"/>
  <c r="J64" i="111"/>
  <c r="J63" i="111"/>
  <c r="J62" i="111"/>
  <c r="J61" i="111"/>
  <c r="J60" i="111"/>
  <c r="J59" i="111"/>
  <c r="J58" i="111"/>
  <c r="J57" i="111"/>
  <c r="J56" i="111"/>
  <c r="J55" i="111"/>
  <c r="J54" i="111"/>
  <c r="J53" i="111"/>
  <c r="J52" i="111"/>
  <c r="J51" i="111"/>
  <c r="J50" i="111"/>
  <c r="J49" i="111"/>
  <c r="J48" i="111"/>
  <c r="J47" i="111"/>
  <c r="J46" i="111"/>
  <c r="J45" i="111"/>
  <c r="J44" i="111"/>
  <c r="J43" i="111"/>
  <c r="J42" i="111"/>
  <c r="J41" i="111"/>
  <c r="J40" i="111"/>
  <c r="J39" i="111"/>
  <c r="J38" i="111"/>
  <c r="J37" i="111"/>
  <c r="J36" i="111"/>
  <c r="J35" i="111"/>
  <c r="J34" i="111"/>
  <c r="J33" i="111"/>
  <c r="J32" i="111"/>
  <c r="J31" i="111"/>
  <c r="J30" i="111"/>
  <c r="J29" i="111"/>
  <c r="J28" i="111"/>
  <c r="J27" i="111"/>
  <c r="J26" i="111"/>
  <c r="J25" i="111"/>
  <c r="J24" i="111"/>
  <c r="J23" i="111"/>
  <c r="J22" i="111"/>
  <c r="J21" i="111"/>
  <c r="J20" i="111"/>
  <c r="J19" i="111"/>
  <c r="J17" i="111"/>
  <c r="J16" i="111"/>
  <c r="J15" i="111"/>
  <c r="J14" i="111"/>
  <c r="J13" i="111"/>
  <c r="J12" i="111"/>
  <c r="J11" i="111"/>
  <c r="J10" i="111"/>
  <c r="J9" i="111"/>
  <c r="J8" i="111"/>
  <c r="J114" i="110"/>
  <c r="J113" i="110"/>
  <c r="J112" i="110"/>
  <c r="J111" i="110"/>
  <c r="J110" i="110"/>
  <c r="J109" i="110"/>
  <c r="J108" i="110"/>
  <c r="J107" i="110"/>
  <c r="J106" i="110"/>
  <c r="J105" i="110"/>
  <c r="J104" i="110"/>
  <c r="J103" i="110"/>
  <c r="J102" i="110"/>
  <c r="J101" i="110"/>
  <c r="J100" i="110"/>
  <c r="J99" i="110"/>
  <c r="J98" i="110"/>
  <c r="J97" i="110"/>
  <c r="J96" i="110"/>
  <c r="J95" i="110"/>
  <c r="J94" i="110"/>
  <c r="J93" i="110"/>
  <c r="J92" i="110"/>
  <c r="J91" i="110"/>
  <c r="J90" i="110"/>
  <c r="J89" i="110"/>
  <c r="J88" i="110"/>
  <c r="J87" i="110"/>
  <c r="J86" i="110"/>
  <c r="J85" i="110"/>
  <c r="J84" i="110"/>
  <c r="J83" i="110"/>
  <c r="J82" i="110"/>
  <c r="J81" i="110"/>
  <c r="J80" i="110"/>
  <c r="J79" i="110"/>
  <c r="J78" i="110"/>
  <c r="J77" i="110"/>
  <c r="J76" i="110"/>
  <c r="J75" i="110"/>
  <c r="J74" i="110"/>
  <c r="J73" i="110"/>
  <c r="J72" i="110"/>
  <c r="J71" i="110"/>
  <c r="J70" i="110"/>
  <c r="J69" i="110"/>
  <c r="J68" i="110"/>
  <c r="J67" i="110"/>
  <c r="J66" i="110"/>
  <c r="J65" i="110"/>
  <c r="J64" i="110"/>
  <c r="J63" i="110"/>
  <c r="J62" i="110"/>
  <c r="J61" i="110"/>
  <c r="J60" i="110"/>
  <c r="J59" i="110"/>
  <c r="J58" i="110"/>
  <c r="J57" i="110"/>
  <c r="J56" i="110"/>
  <c r="J55" i="110"/>
  <c r="J54" i="110"/>
  <c r="J53" i="110"/>
  <c r="J52" i="110"/>
  <c r="J51" i="110"/>
  <c r="J50" i="110"/>
  <c r="J49" i="110"/>
  <c r="J48" i="110"/>
  <c r="J47" i="110"/>
  <c r="J46" i="110"/>
  <c r="J45" i="110"/>
  <c r="J44" i="110"/>
  <c r="J43" i="110"/>
  <c r="J42" i="110"/>
  <c r="J41" i="110"/>
  <c r="J40" i="110"/>
  <c r="J39" i="110"/>
  <c r="J38" i="110"/>
  <c r="J37" i="110"/>
  <c r="J36" i="110"/>
  <c r="J35" i="110"/>
  <c r="J34" i="110"/>
  <c r="J33" i="110"/>
  <c r="J32" i="110"/>
  <c r="J31" i="110"/>
  <c r="J30" i="110"/>
  <c r="J29" i="110"/>
  <c r="J28" i="110"/>
  <c r="J27" i="110"/>
  <c r="J26" i="110"/>
  <c r="J25" i="110"/>
  <c r="J24" i="110"/>
  <c r="J23" i="110"/>
  <c r="J22" i="110"/>
  <c r="J21" i="110"/>
  <c r="J20" i="110"/>
  <c r="J19" i="110"/>
  <c r="J17" i="110"/>
  <c r="J16" i="110"/>
  <c r="J15" i="110"/>
  <c r="J14" i="110"/>
  <c r="J13" i="110"/>
  <c r="J12" i="110"/>
  <c r="J11" i="110"/>
  <c r="J10" i="110"/>
  <c r="J9" i="110"/>
  <c r="J8" i="110"/>
  <c r="J114" i="109"/>
  <c r="J113" i="109"/>
  <c r="J112" i="109"/>
  <c r="J111" i="109"/>
  <c r="J110" i="109"/>
  <c r="J109" i="109"/>
  <c r="J108" i="109"/>
  <c r="J107" i="109"/>
  <c r="J106" i="109"/>
  <c r="J105" i="109"/>
  <c r="J104" i="109"/>
  <c r="J103" i="109"/>
  <c r="J102" i="109"/>
  <c r="J101" i="109"/>
  <c r="J100" i="109"/>
  <c r="J99" i="109"/>
  <c r="J98" i="109"/>
  <c r="J97" i="109"/>
  <c r="J96" i="109"/>
  <c r="J95" i="109"/>
  <c r="J94" i="109"/>
  <c r="J93" i="109"/>
  <c r="J92" i="109"/>
  <c r="J91" i="109"/>
  <c r="J90" i="109"/>
  <c r="J89" i="109"/>
  <c r="J88" i="109"/>
  <c r="J87" i="109"/>
  <c r="J86" i="109"/>
  <c r="J85" i="109"/>
  <c r="J84" i="109"/>
  <c r="J83" i="109"/>
  <c r="J82" i="109"/>
  <c r="J81" i="109"/>
  <c r="J80" i="109"/>
  <c r="J79" i="109"/>
  <c r="J78" i="109"/>
  <c r="J77" i="109"/>
  <c r="J76" i="109"/>
  <c r="J75" i="109"/>
  <c r="J74" i="109"/>
  <c r="J73" i="109"/>
  <c r="J72" i="109"/>
  <c r="J71" i="109"/>
  <c r="J70" i="109"/>
  <c r="J69" i="109"/>
  <c r="J68" i="109"/>
  <c r="J67" i="109"/>
  <c r="J66" i="109"/>
  <c r="J65" i="109"/>
  <c r="J64" i="109"/>
  <c r="J63" i="109"/>
  <c r="J62" i="109"/>
  <c r="J61" i="109"/>
  <c r="J60" i="109"/>
  <c r="J59" i="109"/>
  <c r="J58" i="109"/>
  <c r="J57" i="109"/>
  <c r="J56" i="109"/>
  <c r="J55" i="109"/>
  <c r="J54" i="109"/>
  <c r="J53" i="109"/>
  <c r="J52" i="109"/>
  <c r="J51" i="109"/>
  <c r="J50" i="109"/>
  <c r="J49" i="109"/>
  <c r="J48" i="109"/>
  <c r="J47" i="109"/>
  <c r="J46" i="109"/>
  <c r="J45" i="109"/>
  <c r="J44" i="109"/>
  <c r="J43" i="109"/>
  <c r="J42" i="109"/>
  <c r="J41" i="109"/>
  <c r="J40" i="109"/>
  <c r="J39" i="109"/>
  <c r="J38" i="109"/>
  <c r="J37" i="109"/>
  <c r="J36" i="109"/>
  <c r="J35" i="109"/>
  <c r="J34" i="109"/>
  <c r="J33" i="109"/>
  <c r="J32" i="109"/>
  <c r="J31" i="109"/>
  <c r="J30" i="109"/>
  <c r="J29" i="109"/>
  <c r="J28" i="109"/>
  <c r="J27" i="109"/>
  <c r="J26" i="109"/>
  <c r="J25" i="109"/>
  <c r="J24" i="109"/>
  <c r="J23" i="109"/>
  <c r="J22" i="109"/>
  <c r="J21" i="109"/>
  <c r="J20" i="109"/>
  <c r="J19" i="109"/>
  <c r="J17" i="109"/>
  <c r="J16" i="109"/>
  <c r="J15" i="109"/>
  <c r="J14" i="109"/>
  <c r="J13" i="109"/>
  <c r="J12" i="109"/>
  <c r="J11" i="109"/>
  <c r="J10" i="109"/>
  <c r="J9" i="109"/>
  <c r="J8" i="109"/>
  <c r="B2" i="91" l="1"/>
  <c r="B3" i="91"/>
  <c r="B4" i="91"/>
  <c r="B5" i="91"/>
  <c r="B6" i="91"/>
  <c r="B7" i="91"/>
  <c r="B8" i="91"/>
  <c r="B9" i="91"/>
  <c r="B10" i="91"/>
  <c r="B11" i="91"/>
  <c r="B12" i="91"/>
  <c r="B13" i="91"/>
  <c r="B14" i="91"/>
  <c r="B15" i="91"/>
  <c r="B16" i="91"/>
  <c r="B17" i="91"/>
  <c r="B20" i="91"/>
  <c r="B21" i="91"/>
  <c r="B22" i="91"/>
  <c r="B23" i="91"/>
  <c r="B24" i="91"/>
  <c r="B18" i="91"/>
  <c r="B19" i="91" l="1"/>
  <c r="E19" i="91" s="1"/>
  <c r="E18" i="91"/>
  <c r="E24" i="91"/>
  <c r="E23" i="91"/>
  <c r="J17" i="102"/>
  <c r="J19" i="99"/>
  <c r="J113" i="108"/>
  <c r="J112" i="108"/>
  <c r="J111" i="108"/>
  <c r="J110" i="108"/>
  <c r="J109" i="108"/>
  <c r="J108" i="108"/>
  <c r="J107" i="108"/>
  <c r="J106" i="108"/>
  <c r="J105" i="108"/>
  <c r="J104" i="108"/>
  <c r="J103" i="108"/>
  <c r="J102" i="108"/>
  <c r="J101" i="108"/>
  <c r="J100" i="108"/>
  <c r="J99" i="108"/>
  <c r="J98" i="108"/>
  <c r="J97" i="108"/>
  <c r="J96" i="108"/>
  <c r="J95" i="108"/>
  <c r="J94" i="108"/>
  <c r="J93" i="108"/>
  <c r="J92" i="108"/>
  <c r="J91" i="108"/>
  <c r="J90" i="108"/>
  <c r="J89" i="108"/>
  <c r="J88" i="108"/>
  <c r="J87" i="108"/>
  <c r="J86" i="108"/>
  <c r="J85" i="108"/>
  <c r="J84" i="108"/>
  <c r="J83" i="108"/>
  <c r="J82" i="108"/>
  <c r="J81" i="108"/>
  <c r="J80" i="108"/>
  <c r="J79" i="108"/>
  <c r="J78" i="108"/>
  <c r="J77" i="108"/>
  <c r="J76" i="108"/>
  <c r="J75" i="108"/>
  <c r="J74" i="108"/>
  <c r="J73" i="108"/>
  <c r="J72" i="108"/>
  <c r="J71" i="108"/>
  <c r="J70" i="108"/>
  <c r="J69" i="108"/>
  <c r="J68" i="108"/>
  <c r="J67" i="108"/>
  <c r="J66" i="108"/>
  <c r="J65" i="108"/>
  <c r="J64" i="108"/>
  <c r="J63" i="108"/>
  <c r="J62" i="108"/>
  <c r="J61" i="108"/>
  <c r="J60" i="108"/>
  <c r="J59" i="108"/>
  <c r="J58" i="108"/>
  <c r="J57" i="108"/>
  <c r="J56" i="108"/>
  <c r="J55" i="108"/>
  <c r="J54" i="108"/>
  <c r="J53" i="108"/>
  <c r="J52" i="108"/>
  <c r="J51" i="108"/>
  <c r="J50" i="108"/>
  <c r="J49" i="108"/>
  <c r="J48" i="108"/>
  <c r="J47" i="108"/>
  <c r="J46" i="108"/>
  <c r="J45" i="108"/>
  <c r="J44" i="108"/>
  <c r="J43" i="108"/>
  <c r="J42" i="108"/>
  <c r="J41" i="108"/>
  <c r="J40" i="108"/>
  <c r="J39" i="108"/>
  <c r="J38" i="108"/>
  <c r="J37" i="108"/>
  <c r="J36" i="108"/>
  <c r="J35" i="108"/>
  <c r="J34" i="108"/>
  <c r="J33" i="108"/>
  <c r="J32" i="108"/>
  <c r="J31" i="108"/>
  <c r="J30" i="108"/>
  <c r="J29" i="108"/>
  <c r="J28" i="108"/>
  <c r="J27" i="108"/>
  <c r="J26" i="108"/>
  <c r="J25" i="108"/>
  <c r="J24" i="108"/>
  <c r="J23" i="108"/>
  <c r="J22" i="108"/>
  <c r="J21" i="108"/>
  <c r="J20" i="108"/>
  <c r="J19" i="108"/>
  <c r="J18" i="108"/>
  <c r="J17" i="108"/>
  <c r="J16" i="108"/>
  <c r="J15" i="108"/>
  <c r="J14" i="108"/>
  <c r="J13" i="108"/>
  <c r="J12" i="108"/>
  <c r="J11" i="108"/>
  <c r="J10" i="108"/>
  <c r="J9" i="108"/>
  <c r="J8" i="108"/>
  <c r="J113" i="107"/>
  <c r="J112" i="107"/>
  <c r="J111" i="107"/>
  <c r="J110" i="107"/>
  <c r="J109" i="107"/>
  <c r="J108" i="107"/>
  <c r="J107" i="107"/>
  <c r="J106" i="107"/>
  <c r="J105" i="107"/>
  <c r="J104" i="107"/>
  <c r="J103" i="107"/>
  <c r="J102" i="107"/>
  <c r="J101" i="107"/>
  <c r="J100" i="107"/>
  <c r="J99" i="107"/>
  <c r="J98" i="107"/>
  <c r="J97" i="107"/>
  <c r="J96" i="107"/>
  <c r="J95" i="107"/>
  <c r="J94" i="107"/>
  <c r="J93" i="107"/>
  <c r="J92" i="107"/>
  <c r="J91" i="107"/>
  <c r="J90" i="107"/>
  <c r="J89" i="107"/>
  <c r="J88" i="107"/>
  <c r="J87" i="107"/>
  <c r="J86" i="107"/>
  <c r="J85" i="107"/>
  <c r="J84" i="107"/>
  <c r="J83" i="107"/>
  <c r="J82" i="107"/>
  <c r="J81" i="107"/>
  <c r="J80" i="107"/>
  <c r="J79" i="107"/>
  <c r="J78" i="107"/>
  <c r="J77" i="107"/>
  <c r="J76" i="107"/>
  <c r="J75" i="107"/>
  <c r="J74" i="107"/>
  <c r="J73" i="107"/>
  <c r="J72" i="107"/>
  <c r="J71" i="107"/>
  <c r="J70" i="107"/>
  <c r="J69" i="107"/>
  <c r="J68" i="107"/>
  <c r="J67" i="107"/>
  <c r="J66" i="107"/>
  <c r="J65" i="107"/>
  <c r="J64" i="107"/>
  <c r="J63" i="107"/>
  <c r="J62" i="107"/>
  <c r="J61" i="107"/>
  <c r="J60" i="107"/>
  <c r="J59" i="107"/>
  <c r="J58" i="107"/>
  <c r="J57" i="107"/>
  <c r="J56" i="107"/>
  <c r="J55" i="107"/>
  <c r="J54" i="107"/>
  <c r="J53" i="107"/>
  <c r="J52" i="107"/>
  <c r="J51" i="107"/>
  <c r="J50" i="107"/>
  <c r="J49" i="107"/>
  <c r="J48" i="107"/>
  <c r="J47" i="107"/>
  <c r="J46" i="107"/>
  <c r="J45" i="107"/>
  <c r="J44" i="107"/>
  <c r="J43" i="107"/>
  <c r="J42" i="107"/>
  <c r="J41" i="107"/>
  <c r="J40" i="107"/>
  <c r="J39" i="107"/>
  <c r="J38" i="107"/>
  <c r="J37" i="107"/>
  <c r="J36" i="107"/>
  <c r="J35" i="107"/>
  <c r="J34" i="107"/>
  <c r="J33" i="107"/>
  <c r="J32" i="107"/>
  <c r="J31" i="107"/>
  <c r="J30" i="107"/>
  <c r="J29" i="107"/>
  <c r="J28" i="107"/>
  <c r="J27" i="107"/>
  <c r="J26" i="107"/>
  <c r="J25" i="107"/>
  <c r="J24" i="107"/>
  <c r="J23" i="107"/>
  <c r="J22" i="107"/>
  <c r="J21" i="107"/>
  <c r="J20" i="107"/>
  <c r="J19" i="107"/>
  <c r="J18" i="107"/>
  <c r="J17" i="107"/>
  <c r="J16" i="107"/>
  <c r="J15" i="107"/>
  <c r="J14" i="107"/>
  <c r="J13" i="107"/>
  <c r="J12" i="107"/>
  <c r="J11" i="107"/>
  <c r="J10" i="107"/>
  <c r="J9" i="107"/>
  <c r="J8" i="107"/>
  <c r="J119" i="106"/>
  <c r="J118" i="106"/>
  <c r="J117" i="106"/>
  <c r="J116" i="106"/>
  <c r="J115" i="106"/>
  <c r="J114" i="106"/>
  <c r="J113" i="106"/>
  <c r="J112" i="106"/>
  <c r="J111" i="106"/>
  <c r="J110" i="106"/>
  <c r="J109" i="106"/>
  <c r="J108" i="106"/>
  <c r="J107" i="106"/>
  <c r="J106" i="106"/>
  <c r="J105" i="106"/>
  <c r="J104" i="106"/>
  <c r="J103" i="106"/>
  <c r="J102" i="106"/>
  <c r="J101" i="106"/>
  <c r="J100" i="106"/>
  <c r="J99" i="106"/>
  <c r="J98" i="106"/>
  <c r="J97" i="106"/>
  <c r="J96" i="106"/>
  <c r="J95" i="106"/>
  <c r="J94" i="106"/>
  <c r="J93" i="106"/>
  <c r="J92" i="106"/>
  <c r="J91" i="106"/>
  <c r="J90" i="106"/>
  <c r="J89" i="106"/>
  <c r="J88" i="106"/>
  <c r="J87" i="106"/>
  <c r="J86" i="106"/>
  <c r="J85" i="106"/>
  <c r="J84" i="106"/>
  <c r="J83" i="106"/>
  <c r="J82" i="106"/>
  <c r="J81" i="106"/>
  <c r="J80" i="106"/>
  <c r="J79" i="106"/>
  <c r="J78" i="106"/>
  <c r="J77" i="106"/>
  <c r="J76" i="106"/>
  <c r="J75" i="106"/>
  <c r="J74" i="106"/>
  <c r="J73" i="106"/>
  <c r="J72" i="106"/>
  <c r="J71" i="106"/>
  <c r="J70" i="106"/>
  <c r="J69" i="106"/>
  <c r="J68" i="106"/>
  <c r="J67" i="106"/>
  <c r="J66" i="106"/>
  <c r="J65" i="106"/>
  <c r="J64" i="106"/>
  <c r="J63" i="106"/>
  <c r="J62" i="106"/>
  <c r="J61" i="106"/>
  <c r="J60" i="106"/>
  <c r="J59" i="106"/>
  <c r="J58" i="106"/>
  <c r="J57" i="106"/>
  <c r="J56" i="106"/>
  <c r="J55" i="106"/>
  <c r="J54" i="106"/>
  <c r="J53" i="106"/>
  <c r="J52" i="106"/>
  <c r="J51" i="106"/>
  <c r="J50" i="106"/>
  <c r="J49" i="106"/>
  <c r="J48" i="106"/>
  <c r="J47" i="106"/>
  <c r="J46" i="106"/>
  <c r="J45" i="106"/>
  <c r="J44" i="106"/>
  <c r="J43" i="106"/>
  <c r="J42" i="106"/>
  <c r="J41" i="106"/>
  <c r="J40" i="106"/>
  <c r="J39" i="106"/>
  <c r="J38" i="106"/>
  <c r="J37" i="106"/>
  <c r="J36" i="106"/>
  <c r="J35" i="106"/>
  <c r="J34" i="106"/>
  <c r="J33" i="106"/>
  <c r="J32" i="106"/>
  <c r="J31" i="106"/>
  <c r="J30" i="106"/>
  <c r="J29" i="106"/>
  <c r="J28" i="106"/>
  <c r="J27" i="106"/>
  <c r="J26" i="106"/>
  <c r="J25" i="106"/>
  <c r="J24" i="106"/>
  <c r="J23" i="106"/>
  <c r="J22" i="106"/>
  <c r="J21" i="106"/>
  <c r="J20" i="106"/>
  <c r="J19" i="106"/>
  <c r="J18" i="106"/>
  <c r="J17" i="106"/>
  <c r="J16" i="106"/>
  <c r="J15" i="106"/>
  <c r="J14" i="106"/>
  <c r="J13" i="106"/>
  <c r="J12" i="106"/>
  <c r="J11" i="106"/>
  <c r="J10" i="106"/>
  <c r="J9" i="106"/>
  <c r="J8" i="106"/>
  <c r="J118" i="105"/>
  <c r="J117" i="105"/>
  <c r="J116" i="105"/>
  <c r="J115" i="105"/>
  <c r="J114" i="105"/>
  <c r="J113" i="105"/>
  <c r="J112" i="105"/>
  <c r="J111" i="105"/>
  <c r="J110" i="105"/>
  <c r="J109" i="105"/>
  <c r="J108" i="105"/>
  <c r="J107" i="105"/>
  <c r="J106" i="105"/>
  <c r="J105" i="105"/>
  <c r="J104" i="105"/>
  <c r="J103" i="105"/>
  <c r="J102" i="105"/>
  <c r="J101" i="105"/>
  <c r="J100" i="105"/>
  <c r="J99" i="105"/>
  <c r="J98" i="105"/>
  <c r="J97" i="105"/>
  <c r="J96" i="105"/>
  <c r="J95" i="105"/>
  <c r="J94" i="105"/>
  <c r="J93" i="105"/>
  <c r="J92" i="105"/>
  <c r="J91" i="105"/>
  <c r="J90" i="105"/>
  <c r="J89" i="105"/>
  <c r="J88" i="105"/>
  <c r="J87" i="105"/>
  <c r="J86" i="105"/>
  <c r="J85" i="105"/>
  <c r="J84" i="105"/>
  <c r="J83" i="105"/>
  <c r="J82" i="105"/>
  <c r="J81" i="105"/>
  <c r="J80" i="105"/>
  <c r="J79" i="105"/>
  <c r="J78" i="105"/>
  <c r="J77" i="105"/>
  <c r="J76" i="105"/>
  <c r="J75" i="105"/>
  <c r="J74" i="105"/>
  <c r="J73" i="105"/>
  <c r="J72" i="105"/>
  <c r="J71" i="105"/>
  <c r="J70" i="105"/>
  <c r="J69" i="105"/>
  <c r="J68" i="105"/>
  <c r="J67" i="105"/>
  <c r="J66" i="105"/>
  <c r="J65" i="105"/>
  <c r="J64" i="105"/>
  <c r="J63" i="105"/>
  <c r="J62" i="105"/>
  <c r="J61" i="105"/>
  <c r="J60" i="105"/>
  <c r="J59" i="105"/>
  <c r="J58" i="105"/>
  <c r="J57" i="105"/>
  <c r="J56" i="105"/>
  <c r="J55" i="105"/>
  <c r="J54" i="105"/>
  <c r="J53" i="105"/>
  <c r="J52" i="105"/>
  <c r="J51" i="105"/>
  <c r="J50" i="105"/>
  <c r="J49" i="105"/>
  <c r="J48" i="105"/>
  <c r="J47" i="105"/>
  <c r="J46" i="105"/>
  <c r="J45" i="105"/>
  <c r="J44" i="105"/>
  <c r="J43" i="105"/>
  <c r="J42" i="105"/>
  <c r="J41" i="105"/>
  <c r="J40" i="105"/>
  <c r="J39" i="105"/>
  <c r="J38" i="105"/>
  <c r="J37" i="105"/>
  <c r="J36" i="105"/>
  <c r="J35" i="105"/>
  <c r="J34" i="105"/>
  <c r="J33" i="105"/>
  <c r="J32" i="105"/>
  <c r="J31" i="105"/>
  <c r="J30" i="105"/>
  <c r="J29" i="105"/>
  <c r="J28" i="105"/>
  <c r="J27" i="105"/>
  <c r="J26" i="105"/>
  <c r="J25" i="105"/>
  <c r="J24" i="105"/>
  <c r="J23" i="105"/>
  <c r="J22" i="105"/>
  <c r="J21" i="105"/>
  <c r="J20" i="105"/>
  <c r="J19" i="105"/>
  <c r="J18" i="105"/>
  <c r="J17" i="105"/>
  <c r="J16" i="105"/>
  <c r="J15" i="105"/>
  <c r="J14" i="105"/>
  <c r="J13" i="105"/>
  <c r="J12" i="105"/>
  <c r="J11" i="105"/>
  <c r="J10" i="105"/>
  <c r="J9" i="105"/>
  <c r="J8" i="105"/>
  <c r="J113" i="104"/>
  <c r="J112" i="104"/>
  <c r="J111" i="104"/>
  <c r="J110" i="104"/>
  <c r="J109" i="104"/>
  <c r="J108" i="104"/>
  <c r="J107" i="104"/>
  <c r="J106" i="104"/>
  <c r="J105" i="104"/>
  <c r="J104" i="104"/>
  <c r="J103" i="104"/>
  <c r="J102" i="104"/>
  <c r="J101" i="104"/>
  <c r="J100" i="104"/>
  <c r="J99" i="104"/>
  <c r="J98" i="104"/>
  <c r="J97" i="104"/>
  <c r="J96" i="104"/>
  <c r="J95" i="104"/>
  <c r="J94" i="104"/>
  <c r="J93" i="104"/>
  <c r="J92" i="104"/>
  <c r="J91" i="104"/>
  <c r="J90" i="104"/>
  <c r="J89" i="104"/>
  <c r="J88" i="104"/>
  <c r="J87" i="104"/>
  <c r="J86" i="104"/>
  <c r="J85" i="104"/>
  <c r="J84" i="104"/>
  <c r="J83" i="104"/>
  <c r="J82" i="104"/>
  <c r="J81" i="104"/>
  <c r="J80" i="104"/>
  <c r="J79" i="104"/>
  <c r="J78" i="104"/>
  <c r="J77" i="104"/>
  <c r="J76" i="104"/>
  <c r="J75" i="104"/>
  <c r="J74" i="104"/>
  <c r="J73" i="104"/>
  <c r="J72" i="104"/>
  <c r="J71" i="104"/>
  <c r="J70" i="104"/>
  <c r="J69" i="104"/>
  <c r="J68" i="104"/>
  <c r="J67" i="104"/>
  <c r="J66" i="104"/>
  <c r="J65" i="104"/>
  <c r="J64" i="104"/>
  <c r="J63" i="104"/>
  <c r="J62" i="104"/>
  <c r="J61" i="104"/>
  <c r="J60" i="104"/>
  <c r="J59" i="104"/>
  <c r="J58" i="104"/>
  <c r="J57" i="104"/>
  <c r="J56" i="104"/>
  <c r="J55" i="104"/>
  <c r="J54" i="104"/>
  <c r="J53" i="104"/>
  <c r="J52" i="104"/>
  <c r="J51" i="104"/>
  <c r="J50" i="104"/>
  <c r="J49" i="104"/>
  <c r="J48" i="104"/>
  <c r="J47" i="104"/>
  <c r="J46" i="104"/>
  <c r="J45" i="104"/>
  <c r="J44" i="104"/>
  <c r="J43" i="104"/>
  <c r="J42" i="104"/>
  <c r="J41" i="104"/>
  <c r="J40" i="104"/>
  <c r="J39" i="104"/>
  <c r="J38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J25" i="104"/>
  <c r="J24" i="104"/>
  <c r="J23" i="104"/>
  <c r="J22" i="104"/>
  <c r="J21" i="104"/>
  <c r="J20" i="104"/>
  <c r="J19" i="104"/>
  <c r="J18" i="104"/>
  <c r="J17" i="104"/>
  <c r="J16" i="104"/>
  <c r="J15" i="104"/>
  <c r="J14" i="104"/>
  <c r="J13" i="104"/>
  <c r="J12" i="104"/>
  <c r="J11" i="104"/>
  <c r="J10" i="104"/>
  <c r="J9" i="104"/>
  <c r="J8" i="104"/>
  <c r="J28" i="103"/>
  <c r="J117" i="103"/>
  <c r="J116" i="103"/>
  <c r="J115" i="103"/>
  <c r="J114" i="103"/>
  <c r="J113" i="103"/>
  <c r="J112" i="103"/>
  <c r="J111" i="103"/>
  <c r="J110" i="103"/>
  <c r="J109" i="103"/>
  <c r="J108" i="103"/>
  <c r="J107" i="103"/>
  <c r="J106" i="103"/>
  <c r="J105" i="103"/>
  <c r="J104" i="103"/>
  <c r="J103" i="103"/>
  <c r="J102" i="103"/>
  <c r="J101" i="103"/>
  <c r="J100" i="103"/>
  <c r="J99" i="103"/>
  <c r="J98" i="103"/>
  <c r="J97" i="103"/>
  <c r="J96" i="103"/>
  <c r="J95" i="103"/>
  <c r="J94" i="103"/>
  <c r="J93" i="103"/>
  <c r="J92" i="103"/>
  <c r="J91" i="103"/>
  <c r="J90" i="103"/>
  <c r="J89" i="103"/>
  <c r="J88" i="103"/>
  <c r="J87" i="103"/>
  <c r="J86" i="103"/>
  <c r="J85" i="103"/>
  <c r="J84" i="103"/>
  <c r="J83" i="103"/>
  <c r="J82" i="103"/>
  <c r="J81" i="103"/>
  <c r="J80" i="103"/>
  <c r="J79" i="103"/>
  <c r="J78" i="103"/>
  <c r="J77" i="103"/>
  <c r="J76" i="103"/>
  <c r="J75" i="103"/>
  <c r="J74" i="103"/>
  <c r="J73" i="103"/>
  <c r="J72" i="103"/>
  <c r="J71" i="103"/>
  <c r="J70" i="103"/>
  <c r="J69" i="103"/>
  <c r="J68" i="103"/>
  <c r="J67" i="103"/>
  <c r="J66" i="103"/>
  <c r="J65" i="103"/>
  <c r="J64" i="103"/>
  <c r="J63" i="103"/>
  <c r="J62" i="103"/>
  <c r="J61" i="103"/>
  <c r="J60" i="103"/>
  <c r="J59" i="103"/>
  <c r="J58" i="103"/>
  <c r="J57" i="103"/>
  <c r="J56" i="103"/>
  <c r="J55" i="103"/>
  <c r="J54" i="103"/>
  <c r="J53" i="103"/>
  <c r="J52" i="103"/>
  <c r="J51" i="103"/>
  <c r="J50" i="103"/>
  <c r="J49" i="103"/>
  <c r="J48" i="103"/>
  <c r="J47" i="103"/>
  <c r="J46" i="103"/>
  <c r="J45" i="103"/>
  <c r="J44" i="103"/>
  <c r="J43" i="103"/>
  <c r="J42" i="103"/>
  <c r="J41" i="103"/>
  <c r="J40" i="103"/>
  <c r="J39" i="103"/>
  <c r="J38" i="103"/>
  <c r="J37" i="103"/>
  <c r="J36" i="103"/>
  <c r="J35" i="103"/>
  <c r="J34" i="103"/>
  <c r="J33" i="103"/>
  <c r="J32" i="103"/>
  <c r="J31" i="103"/>
  <c r="J30" i="103"/>
  <c r="J29" i="103"/>
  <c r="J27" i="103"/>
  <c r="J26" i="103"/>
  <c r="J25" i="103"/>
  <c r="J24" i="103"/>
  <c r="J23" i="103"/>
  <c r="J22" i="103"/>
  <c r="J21" i="103"/>
  <c r="J20" i="103"/>
  <c r="J19" i="103"/>
  <c r="J18" i="103"/>
  <c r="J17" i="103"/>
  <c r="J16" i="103"/>
  <c r="J15" i="103"/>
  <c r="J14" i="103"/>
  <c r="J13" i="103"/>
  <c r="J12" i="103"/>
  <c r="J11" i="103"/>
  <c r="J10" i="103"/>
  <c r="J9" i="103"/>
  <c r="J8" i="103"/>
  <c r="J116" i="102"/>
  <c r="J115" i="102"/>
  <c r="J114" i="102"/>
  <c r="J113" i="102"/>
  <c r="J112" i="102"/>
  <c r="J111" i="102"/>
  <c r="J110" i="102"/>
  <c r="J109" i="102"/>
  <c r="J108" i="102"/>
  <c r="J107" i="102"/>
  <c r="J106" i="102"/>
  <c r="J105" i="102"/>
  <c r="J104" i="102"/>
  <c r="J103" i="102"/>
  <c r="J102" i="102"/>
  <c r="J101" i="102"/>
  <c r="J100" i="102"/>
  <c r="J99" i="102"/>
  <c r="J98" i="102"/>
  <c r="J97" i="102"/>
  <c r="J96" i="102"/>
  <c r="J95" i="102"/>
  <c r="J94" i="102"/>
  <c r="J93" i="102"/>
  <c r="J92" i="102"/>
  <c r="J91" i="102"/>
  <c r="J90" i="102"/>
  <c r="J89" i="102"/>
  <c r="J88" i="102"/>
  <c r="J87" i="102"/>
  <c r="J86" i="102"/>
  <c r="J85" i="102"/>
  <c r="J84" i="102"/>
  <c r="J83" i="102"/>
  <c r="J82" i="102"/>
  <c r="J81" i="102"/>
  <c r="J80" i="102"/>
  <c r="J79" i="102"/>
  <c r="J78" i="102"/>
  <c r="J77" i="102"/>
  <c r="J76" i="102"/>
  <c r="J75" i="102"/>
  <c r="J74" i="102"/>
  <c r="J73" i="102"/>
  <c r="J72" i="102"/>
  <c r="J71" i="102"/>
  <c r="J70" i="102"/>
  <c r="J69" i="102"/>
  <c r="J68" i="102"/>
  <c r="J67" i="102"/>
  <c r="J66" i="102"/>
  <c r="J65" i="102"/>
  <c r="J64" i="102"/>
  <c r="J63" i="102"/>
  <c r="J62" i="102"/>
  <c r="J61" i="102"/>
  <c r="J60" i="102"/>
  <c r="J59" i="102"/>
  <c r="J58" i="102"/>
  <c r="J57" i="102"/>
  <c r="J56" i="102"/>
  <c r="J55" i="102"/>
  <c r="J54" i="102"/>
  <c r="J53" i="102"/>
  <c r="J52" i="102"/>
  <c r="J51" i="102"/>
  <c r="J50" i="102"/>
  <c r="J49" i="102"/>
  <c r="J48" i="102"/>
  <c r="J47" i="102"/>
  <c r="J46" i="102"/>
  <c r="J45" i="102"/>
  <c r="J44" i="102"/>
  <c r="J43" i="102"/>
  <c r="J42" i="102"/>
  <c r="J41" i="102"/>
  <c r="J40" i="102"/>
  <c r="J39" i="102"/>
  <c r="J38" i="102"/>
  <c r="J37" i="102"/>
  <c r="J36" i="102"/>
  <c r="J35" i="102"/>
  <c r="J34" i="102"/>
  <c r="J33" i="102"/>
  <c r="J32" i="102"/>
  <c r="J31" i="102"/>
  <c r="J30" i="102"/>
  <c r="J29" i="102"/>
  <c r="J28" i="102"/>
  <c r="J27" i="102"/>
  <c r="J26" i="102"/>
  <c r="J25" i="102"/>
  <c r="J24" i="102"/>
  <c r="J23" i="102"/>
  <c r="J22" i="102"/>
  <c r="J21" i="102"/>
  <c r="J20" i="102"/>
  <c r="J19" i="102"/>
  <c r="J18" i="102"/>
  <c r="J16" i="102"/>
  <c r="J15" i="102"/>
  <c r="J14" i="102"/>
  <c r="J13" i="102"/>
  <c r="J12" i="102"/>
  <c r="J11" i="102"/>
  <c r="J10" i="102"/>
  <c r="J9" i="102"/>
  <c r="J8" i="102"/>
  <c r="J17" i="101"/>
  <c r="J115" i="101"/>
  <c r="J114" i="101"/>
  <c r="J113" i="101"/>
  <c r="J112" i="101"/>
  <c r="J111" i="101"/>
  <c r="J110" i="101"/>
  <c r="J109" i="101"/>
  <c r="J108" i="101"/>
  <c r="J107" i="101"/>
  <c r="J106" i="101"/>
  <c r="J105" i="101"/>
  <c r="J104" i="101"/>
  <c r="J103" i="101"/>
  <c r="J102" i="101"/>
  <c r="J101" i="101"/>
  <c r="J100" i="101"/>
  <c r="J99" i="101"/>
  <c r="J98" i="101"/>
  <c r="J97" i="101"/>
  <c r="J96" i="101"/>
  <c r="J95" i="101"/>
  <c r="J94" i="101"/>
  <c r="J93" i="101"/>
  <c r="J92" i="101"/>
  <c r="J91" i="101"/>
  <c r="J90" i="101"/>
  <c r="J89" i="101"/>
  <c r="J88" i="101"/>
  <c r="J87" i="101"/>
  <c r="J86" i="101"/>
  <c r="J85" i="101"/>
  <c r="J84" i="101"/>
  <c r="J83" i="101"/>
  <c r="J82" i="101"/>
  <c r="J81" i="101"/>
  <c r="J80" i="101"/>
  <c r="J79" i="101"/>
  <c r="J78" i="101"/>
  <c r="J77" i="101"/>
  <c r="J76" i="101"/>
  <c r="J75" i="101"/>
  <c r="J74" i="101"/>
  <c r="J73" i="101"/>
  <c r="J72" i="101"/>
  <c r="J71" i="101"/>
  <c r="J70" i="101"/>
  <c r="J69" i="101"/>
  <c r="J68" i="101"/>
  <c r="J67" i="101"/>
  <c r="J66" i="101"/>
  <c r="J65" i="101"/>
  <c r="J64" i="101"/>
  <c r="J63" i="101"/>
  <c r="J62" i="101"/>
  <c r="J61" i="101"/>
  <c r="J60" i="101"/>
  <c r="J59" i="101"/>
  <c r="J58" i="101"/>
  <c r="J57" i="101"/>
  <c r="J56" i="101"/>
  <c r="J55" i="101"/>
  <c r="J54" i="101"/>
  <c r="J53" i="101"/>
  <c r="J52" i="101"/>
  <c r="J51" i="101"/>
  <c r="J50" i="101"/>
  <c r="J49" i="101"/>
  <c r="J48" i="101"/>
  <c r="J47" i="101"/>
  <c r="J46" i="101"/>
  <c r="J45" i="101"/>
  <c r="J44" i="101"/>
  <c r="J43" i="101"/>
  <c r="J42" i="101"/>
  <c r="J41" i="101"/>
  <c r="J40" i="101"/>
  <c r="J39" i="101"/>
  <c r="J38" i="101"/>
  <c r="J37" i="101"/>
  <c r="J36" i="101"/>
  <c r="J35" i="101"/>
  <c r="J34" i="101"/>
  <c r="J33" i="101"/>
  <c r="J32" i="101"/>
  <c r="J31" i="101"/>
  <c r="J30" i="101"/>
  <c r="J29" i="101"/>
  <c r="J28" i="101"/>
  <c r="J27" i="101"/>
  <c r="J26" i="101"/>
  <c r="J25" i="101"/>
  <c r="J24" i="101"/>
  <c r="J23" i="101"/>
  <c r="J22" i="101"/>
  <c r="J21" i="101"/>
  <c r="J20" i="101"/>
  <c r="J19" i="101"/>
  <c r="J18" i="101"/>
  <c r="J16" i="101"/>
  <c r="J15" i="101"/>
  <c r="J14" i="101"/>
  <c r="J13" i="101"/>
  <c r="J12" i="101"/>
  <c r="J11" i="101"/>
  <c r="J10" i="101"/>
  <c r="J9" i="101"/>
  <c r="J8" i="101"/>
  <c r="J20" i="100"/>
  <c r="J21" i="100"/>
  <c r="J18" i="100"/>
  <c r="J121" i="100"/>
  <c r="J120" i="100"/>
  <c r="J119" i="100"/>
  <c r="J118" i="100"/>
  <c r="J117" i="100"/>
  <c r="J116" i="100"/>
  <c r="J115" i="100"/>
  <c r="J114" i="100"/>
  <c r="J113" i="100"/>
  <c r="J112" i="100"/>
  <c r="J111" i="100"/>
  <c r="J110" i="100"/>
  <c r="J109" i="100"/>
  <c r="J108" i="100"/>
  <c r="J107" i="100"/>
  <c r="J106" i="100"/>
  <c r="J105" i="100"/>
  <c r="J104" i="100"/>
  <c r="J103" i="100"/>
  <c r="J102" i="100"/>
  <c r="J101" i="100"/>
  <c r="J100" i="100"/>
  <c r="J99" i="100"/>
  <c r="J98" i="100"/>
  <c r="J97" i="100"/>
  <c r="J96" i="100"/>
  <c r="J95" i="100"/>
  <c r="J94" i="100"/>
  <c r="J93" i="100"/>
  <c r="J92" i="100"/>
  <c r="J91" i="100"/>
  <c r="J90" i="100"/>
  <c r="J89" i="100"/>
  <c r="J88" i="100"/>
  <c r="J87" i="100"/>
  <c r="J86" i="100"/>
  <c r="J85" i="100"/>
  <c r="J84" i="100"/>
  <c r="J83" i="100"/>
  <c r="J82" i="100"/>
  <c r="J81" i="100"/>
  <c r="J80" i="100"/>
  <c r="J79" i="100"/>
  <c r="J78" i="100"/>
  <c r="J77" i="100"/>
  <c r="J76" i="100"/>
  <c r="J75" i="100"/>
  <c r="J74" i="100"/>
  <c r="J73" i="100"/>
  <c r="J72" i="100"/>
  <c r="J71" i="100"/>
  <c r="J70" i="100"/>
  <c r="J69" i="100"/>
  <c r="J68" i="100"/>
  <c r="J67" i="100"/>
  <c r="J66" i="100"/>
  <c r="J65" i="100"/>
  <c r="J64" i="100"/>
  <c r="J63" i="100"/>
  <c r="J62" i="100"/>
  <c r="J61" i="100"/>
  <c r="J60" i="100"/>
  <c r="J59" i="100"/>
  <c r="J58" i="100"/>
  <c r="J57" i="100"/>
  <c r="J56" i="100"/>
  <c r="J55" i="100"/>
  <c r="J54" i="100"/>
  <c r="J53" i="100"/>
  <c r="J52" i="100"/>
  <c r="J51" i="100"/>
  <c r="J50" i="100"/>
  <c r="J49" i="100"/>
  <c r="J48" i="100"/>
  <c r="J47" i="100"/>
  <c r="J46" i="100"/>
  <c r="J45" i="100"/>
  <c r="J44" i="100"/>
  <c r="J43" i="100"/>
  <c r="J42" i="100"/>
  <c r="J41" i="100"/>
  <c r="J40" i="100"/>
  <c r="J39" i="100"/>
  <c r="J38" i="100"/>
  <c r="J37" i="100"/>
  <c r="J36" i="100"/>
  <c r="J35" i="100"/>
  <c r="J34" i="100"/>
  <c r="J33" i="100"/>
  <c r="J32" i="100"/>
  <c r="J31" i="100"/>
  <c r="J30" i="100"/>
  <c r="J29" i="100"/>
  <c r="J28" i="100"/>
  <c r="J27" i="100"/>
  <c r="J26" i="100"/>
  <c r="J25" i="100"/>
  <c r="J24" i="100"/>
  <c r="J23" i="100"/>
  <c r="J22" i="100"/>
  <c r="J19" i="100"/>
  <c r="J17" i="100"/>
  <c r="J16" i="100"/>
  <c r="J15" i="100"/>
  <c r="J14" i="100"/>
  <c r="J13" i="100"/>
  <c r="J12" i="100"/>
  <c r="J11" i="100"/>
  <c r="J10" i="100"/>
  <c r="J9" i="100"/>
  <c r="J8" i="100"/>
  <c r="J17" i="96"/>
  <c r="J18" i="96"/>
  <c r="J20" i="99"/>
  <c r="J21" i="99"/>
  <c r="J17" i="99"/>
  <c r="J121" i="99"/>
  <c r="J120" i="99"/>
  <c r="J119" i="99"/>
  <c r="J118" i="99"/>
  <c r="J117" i="99"/>
  <c r="J116" i="99"/>
  <c r="J115" i="99"/>
  <c r="J114" i="99"/>
  <c r="J113" i="99"/>
  <c r="J112" i="99"/>
  <c r="J111" i="99"/>
  <c r="J110" i="99"/>
  <c r="J109" i="99"/>
  <c r="J108" i="99"/>
  <c r="J107" i="99"/>
  <c r="J106" i="99"/>
  <c r="J105" i="99"/>
  <c r="J104" i="99"/>
  <c r="J103" i="99"/>
  <c r="J102" i="99"/>
  <c r="J101" i="99"/>
  <c r="J100" i="99"/>
  <c r="J99" i="99"/>
  <c r="J98" i="99"/>
  <c r="J97" i="99"/>
  <c r="J96" i="99"/>
  <c r="J95" i="99"/>
  <c r="J94" i="99"/>
  <c r="J93" i="99"/>
  <c r="J92" i="99"/>
  <c r="J91" i="99"/>
  <c r="J90" i="99"/>
  <c r="J89" i="99"/>
  <c r="J88" i="99"/>
  <c r="J87" i="99"/>
  <c r="J86" i="99"/>
  <c r="J85" i="99"/>
  <c r="J84" i="99"/>
  <c r="J83" i="99"/>
  <c r="J82" i="99"/>
  <c r="J81" i="99"/>
  <c r="J80" i="99"/>
  <c r="J79" i="99"/>
  <c r="J78" i="99"/>
  <c r="J77" i="99"/>
  <c r="J76" i="99"/>
  <c r="J75" i="99"/>
  <c r="J74" i="99"/>
  <c r="J73" i="99"/>
  <c r="J72" i="99"/>
  <c r="J71" i="99"/>
  <c r="J70" i="99"/>
  <c r="J69" i="99"/>
  <c r="J68" i="99"/>
  <c r="J67" i="99"/>
  <c r="J66" i="99"/>
  <c r="J65" i="99"/>
  <c r="J64" i="99"/>
  <c r="J63" i="99"/>
  <c r="J62" i="99"/>
  <c r="J61" i="99"/>
  <c r="J60" i="99"/>
  <c r="J59" i="99"/>
  <c r="J58" i="99"/>
  <c r="J57" i="99"/>
  <c r="J56" i="99"/>
  <c r="J55" i="99"/>
  <c r="J54" i="99"/>
  <c r="J53" i="99"/>
  <c r="J52" i="99"/>
  <c r="J51" i="99"/>
  <c r="J50" i="99"/>
  <c r="J49" i="99"/>
  <c r="J48" i="99"/>
  <c r="J47" i="99"/>
  <c r="J46" i="99"/>
  <c r="J45" i="99"/>
  <c r="J44" i="99"/>
  <c r="J43" i="99"/>
  <c r="J42" i="99"/>
  <c r="J41" i="99"/>
  <c r="J40" i="99"/>
  <c r="J39" i="99"/>
  <c r="J38" i="99"/>
  <c r="J37" i="99"/>
  <c r="J36" i="99"/>
  <c r="J35" i="99"/>
  <c r="J34" i="99"/>
  <c r="J33" i="99"/>
  <c r="J32" i="99"/>
  <c r="J31" i="99"/>
  <c r="J30" i="99"/>
  <c r="J29" i="99"/>
  <c r="J28" i="99"/>
  <c r="J27" i="99"/>
  <c r="J26" i="99"/>
  <c r="J25" i="99"/>
  <c r="J24" i="99"/>
  <c r="J23" i="99"/>
  <c r="J22" i="99"/>
  <c r="J18" i="99"/>
  <c r="J16" i="99"/>
  <c r="J15" i="99"/>
  <c r="J14" i="99"/>
  <c r="J13" i="99"/>
  <c r="J12" i="99"/>
  <c r="J11" i="99"/>
  <c r="J10" i="99"/>
  <c r="J9" i="99"/>
  <c r="J8" i="99"/>
  <c r="J117" i="97"/>
  <c r="J116" i="97"/>
  <c r="J115" i="97"/>
  <c r="J114" i="97"/>
  <c r="J113" i="97"/>
  <c r="J112" i="97"/>
  <c r="J111" i="97"/>
  <c r="J110" i="97"/>
  <c r="J109" i="97"/>
  <c r="J108" i="97"/>
  <c r="J107" i="97"/>
  <c r="J106" i="97"/>
  <c r="J105" i="97"/>
  <c r="J104" i="97"/>
  <c r="J103" i="97"/>
  <c r="J102" i="97"/>
  <c r="J101" i="97"/>
  <c r="J100" i="97"/>
  <c r="J99" i="97"/>
  <c r="J98" i="97"/>
  <c r="J97" i="97"/>
  <c r="J96" i="97"/>
  <c r="J95" i="97"/>
  <c r="J94" i="97"/>
  <c r="J93" i="97"/>
  <c r="J92" i="97"/>
  <c r="J91" i="97"/>
  <c r="J90" i="97"/>
  <c r="J89" i="97"/>
  <c r="J88" i="97"/>
  <c r="J87" i="97"/>
  <c r="J86" i="97"/>
  <c r="J85" i="97"/>
  <c r="J84" i="97"/>
  <c r="J83" i="97"/>
  <c r="J82" i="97"/>
  <c r="J81" i="97"/>
  <c r="J80" i="97"/>
  <c r="J79" i="97"/>
  <c r="J78" i="97"/>
  <c r="J77" i="97"/>
  <c r="J76" i="97"/>
  <c r="J75" i="97"/>
  <c r="J74" i="97"/>
  <c r="J73" i="97"/>
  <c r="J72" i="97"/>
  <c r="J71" i="97"/>
  <c r="J70" i="97"/>
  <c r="J69" i="97"/>
  <c r="J68" i="97"/>
  <c r="J67" i="97"/>
  <c r="J66" i="97"/>
  <c r="J65" i="97"/>
  <c r="J64" i="97"/>
  <c r="J63" i="97"/>
  <c r="J62" i="97"/>
  <c r="J61" i="97"/>
  <c r="J60" i="97"/>
  <c r="J59" i="97"/>
  <c r="J58" i="97"/>
  <c r="J57" i="97"/>
  <c r="J56" i="97"/>
  <c r="J55" i="97"/>
  <c r="J54" i="97"/>
  <c r="J53" i="97"/>
  <c r="J52" i="97"/>
  <c r="J51" i="97"/>
  <c r="J50" i="97"/>
  <c r="J49" i="97"/>
  <c r="J48" i="97"/>
  <c r="J47" i="97"/>
  <c r="J46" i="97"/>
  <c r="J45" i="97"/>
  <c r="J44" i="97"/>
  <c r="J43" i="97"/>
  <c r="J42" i="97"/>
  <c r="J41" i="97"/>
  <c r="J40" i="97"/>
  <c r="J39" i="97"/>
  <c r="J38" i="97"/>
  <c r="J37" i="97"/>
  <c r="J36" i="97"/>
  <c r="J35" i="97"/>
  <c r="J34" i="97"/>
  <c r="J33" i="97"/>
  <c r="J32" i="97"/>
  <c r="J31" i="97"/>
  <c r="J30" i="97"/>
  <c r="J29" i="97"/>
  <c r="J28" i="97"/>
  <c r="J27" i="97"/>
  <c r="J26" i="97"/>
  <c r="J25" i="97"/>
  <c r="J24" i="97"/>
  <c r="J23" i="97"/>
  <c r="J22" i="97"/>
  <c r="J21" i="97"/>
  <c r="J20" i="97"/>
  <c r="J19" i="97"/>
  <c r="J18" i="97"/>
  <c r="J17" i="97"/>
  <c r="J16" i="97"/>
  <c r="J15" i="97"/>
  <c r="J14" i="97"/>
  <c r="J13" i="97"/>
  <c r="J12" i="97"/>
  <c r="J11" i="97"/>
  <c r="J10" i="97"/>
  <c r="J9" i="97"/>
  <c r="J8" i="97"/>
  <c r="J9" i="96"/>
  <c r="J10" i="96"/>
  <c r="J11" i="96"/>
  <c r="J12" i="96"/>
  <c r="J16" i="96"/>
  <c r="J23" i="96"/>
  <c r="J22" i="96"/>
  <c r="J21" i="96"/>
  <c r="J121" i="96"/>
  <c r="J120" i="96"/>
  <c r="J119" i="96"/>
  <c r="J118" i="96"/>
  <c r="J117" i="96"/>
  <c r="J116" i="96"/>
  <c r="J115" i="96"/>
  <c r="J114" i="96"/>
  <c r="J113" i="96"/>
  <c r="J112" i="96"/>
  <c r="J111" i="96"/>
  <c r="J110" i="96"/>
  <c r="J109" i="96"/>
  <c r="J108" i="96"/>
  <c r="J107" i="96"/>
  <c r="J106" i="96"/>
  <c r="J105" i="96"/>
  <c r="J104" i="96"/>
  <c r="J103" i="96"/>
  <c r="J102" i="96"/>
  <c r="J101" i="96"/>
  <c r="J100" i="96"/>
  <c r="J99" i="96"/>
  <c r="J98" i="96"/>
  <c r="J97" i="96"/>
  <c r="J96" i="96"/>
  <c r="J95" i="96"/>
  <c r="J94" i="96"/>
  <c r="J93" i="96"/>
  <c r="J92" i="96"/>
  <c r="J91" i="96"/>
  <c r="J90" i="96"/>
  <c r="J89" i="96"/>
  <c r="J88" i="96"/>
  <c r="J87" i="96"/>
  <c r="J86" i="96"/>
  <c r="J85" i="96"/>
  <c r="J84" i="96"/>
  <c r="J83" i="96"/>
  <c r="J82" i="96"/>
  <c r="J81" i="96"/>
  <c r="J80" i="96"/>
  <c r="J79" i="96"/>
  <c r="J78" i="96"/>
  <c r="J77" i="96"/>
  <c r="J76" i="96"/>
  <c r="J75" i="96"/>
  <c r="J74" i="96"/>
  <c r="J73" i="96"/>
  <c r="J72" i="96"/>
  <c r="J71" i="96"/>
  <c r="J70" i="96"/>
  <c r="J69" i="96"/>
  <c r="J68" i="96"/>
  <c r="J67" i="96"/>
  <c r="J66" i="96"/>
  <c r="J65" i="96"/>
  <c r="J64" i="96"/>
  <c r="J63" i="96"/>
  <c r="J62" i="96"/>
  <c r="J61" i="96"/>
  <c r="J60" i="96"/>
  <c r="J59" i="96"/>
  <c r="J58" i="96"/>
  <c r="J57" i="96"/>
  <c r="J56" i="96"/>
  <c r="J55" i="96"/>
  <c r="J54" i="96"/>
  <c r="J53" i="96"/>
  <c r="J52" i="96"/>
  <c r="J51" i="96"/>
  <c r="J50" i="96"/>
  <c r="J49" i="96"/>
  <c r="J48" i="96"/>
  <c r="J47" i="96"/>
  <c r="J46" i="96"/>
  <c r="J45" i="96"/>
  <c r="J44" i="96"/>
  <c r="J43" i="96"/>
  <c r="J42" i="96"/>
  <c r="J41" i="96"/>
  <c r="J40" i="96"/>
  <c r="J39" i="96"/>
  <c r="J38" i="96"/>
  <c r="J37" i="96"/>
  <c r="J36" i="96"/>
  <c r="J35" i="96"/>
  <c r="J34" i="96"/>
  <c r="J33" i="96"/>
  <c r="J32" i="96"/>
  <c r="J31" i="96"/>
  <c r="J30" i="96"/>
  <c r="J29" i="96"/>
  <c r="J28" i="96"/>
  <c r="J27" i="96"/>
  <c r="J26" i="96"/>
  <c r="J25" i="96"/>
  <c r="J24" i="96"/>
  <c r="J20" i="96"/>
  <c r="J19" i="96"/>
  <c r="J15" i="96"/>
  <c r="J14" i="96"/>
  <c r="J13" i="96"/>
  <c r="J8" i="96"/>
  <c r="J16" i="95"/>
  <c r="J15" i="95"/>
  <c r="J99" i="95" l="1"/>
  <c r="J98" i="95"/>
  <c r="J97" i="95"/>
  <c r="J96" i="95"/>
  <c r="J95" i="95"/>
  <c r="J94" i="95"/>
  <c r="J93" i="95"/>
  <c r="J92" i="95"/>
  <c r="J91" i="95"/>
  <c r="J90" i="95"/>
  <c r="J89" i="95"/>
  <c r="J88" i="95"/>
  <c r="J87" i="95"/>
  <c r="J86" i="95"/>
  <c r="J85" i="95"/>
  <c r="J84" i="95"/>
  <c r="J83" i="95"/>
  <c r="J82" i="95"/>
  <c r="J81" i="95"/>
  <c r="J80" i="95"/>
  <c r="J79" i="95"/>
  <c r="J78" i="95"/>
  <c r="J77" i="95"/>
  <c r="J76" i="95"/>
  <c r="J75" i="95"/>
  <c r="J74" i="95"/>
  <c r="J73" i="95"/>
  <c r="J72" i="95"/>
  <c r="J71" i="95"/>
  <c r="J70" i="95"/>
  <c r="J69" i="95"/>
  <c r="J68" i="95"/>
  <c r="J67" i="95"/>
  <c r="J66" i="95"/>
  <c r="J65" i="95"/>
  <c r="J64" i="95"/>
  <c r="J63" i="95"/>
  <c r="J62" i="95"/>
  <c r="J61" i="95"/>
  <c r="J60" i="95"/>
  <c r="J59" i="95"/>
  <c r="J58" i="95"/>
  <c r="J57" i="95"/>
  <c r="J56" i="95"/>
  <c r="J55" i="95"/>
  <c r="J54" i="95"/>
  <c r="J53" i="95"/>
  <c r="J52" i="95"/>
  <c r="J51" i="95"/>
  <c r="J50" i="95"/>
  <c r="J49" i="95"/>
  <c r="J48" i="95"/>
  <c r="J47" i="95"/>
  <c r="J46" i="95"/>
  <c r="J45" i="95"/>
  <c r="J44" i="95"/>
  <c r="J43" i="95"/>
  <c r="J42" i="95"/>
  <c r="J41" i="95"/>
  <c r="J40" i="95"/>
  <c r="J39" i="95"/>
  <c r="J38" i="95"/>
  <c r="J37" i="95"/>
  <c r="J36" i="95"/>
  <c r="J35" i="95"/>
  <c r="J34" i="95"/>
  <c r="J33" i="95"/>
  <c r="J32" i="95"/>
  <c r="J31" i="95"/>
  <c r="J30" i="95"/>
  <c r="J29" i="95"/>
  <c r="J28" i="95"/>
  <c r="J27" i="95"/>
  <c r="J26" i="95"/>
  <c r="J25" i="95"/>
  <c r="J24" i="95"/>
  <c r="J23" i="95"/>
  <c r="J22" i="95"/>
  <c r="J21" i="95"/>
  <c r="J20" i="95"/>
  <c r="J19" i="95"/>
  <c r="J18" i="95"/>
  <c r="J17" i="95"/>
  <c r="J14" i="95"/>
  <c r="J13" i="95"/>
  <c r="J12" i="95"/>
  <c r="J11" i="95"/>
  <c r="J10" i="95"/>
  <c r="J9" i="95"/>
  <c r="J8" i="95"/>
  <c r="J189" i="94" l="1"/>
  <c r="J188" i="94"/>
  <c r="J187" i="94"/>
  <c r="J186" i="94"/>
  <c r="J185" i="94"/>
  <c r="J184" i="94"/>
  <c r="J183" i="94"/>
  <c r="J182" i="94"/>
  <c r="J181" i="94"/>
  <c r="J180" i="94"/>
  <c r="J179" i="94"/>
  <c r="J178" i="94"/>
  <c r="J177" i="94"/>
  <c r="J176" i="94"/>
  <c r="J175" i="94"/>
  <c r="J174" i="94"/>
  <c r="J173" i="94"/>
  <c r="J172" i="94"/>
  <c r="J171" i="94"/>
  <c r="J170" i="94"/>
  <c r="J169" i="94"/>
  <c r="J168" i="94"/>
  <c r="J167" i="94"/>
  <c r="J166" i="94"/>
  <c r="J165" i="94"/>
  <c r="J164" i="94"/>
  <c r="J163" i="94"/>
  <c r="J162" i="94"/>
  <c r="J161" i="94"/>
  <c r="J160" i="94"/>
  <c r="J159" i="94"/>
  <c r="J158" i="94"/>
  <c r="J157" i="94"/>
  <c r="J156" i="94"/>
  <c r="J155" i="94"/>
  <c r="J154" i="94"/>
  <c r="J153" i="94"/>
  <c r="J152" i="94"/>
  <c r="J151" i="94"/>
  <c r="J150" i="94"/>
  <c r="J149" i="94"/>
  <c r="J148" i="94"/>
  <c r="J147" i="94"/>
  <c r="J146" i="94"/>
  <c r="J145" i="94"/>
  <c r="J144" i="94"/>
  <c r="J143" i="94"/>
  <c r="J142" i="94"/>
  <c r="J141" i="94"/>
  <c r="J140" i="94"/>
  <c r="J139" i="94"/>
  <c r="J138" i="94"/>
  <c r="J137" i="94"/>
  <c r="J136" i="94"/>
  <c r="J135" i="94"/>
  <c r="J134" i="94"/>
  <c r="J133" i="94"/>
  <c r="J132" i="94"/>
  <c r="J131" i="94"/>
  <c r="J130" i="94"/>
  <c r="J129" i="94"/>
  <c r="J128" i="94"/>
  <c r="J127" i="94"/>
  <c r="J126" i="94"/>
  <c r="J125" i="94"/>
  <c r="J124" i="94"/>
  <c r="J123" i="94"/>
  <c r="J122" i="94"/>
  <c r="J121" i="94"/>
  <c r="J120" i="94"/>
  <c r="J119" i="94"/>
  <c r="J118" i="94"/>
  <c r="J117" i="94"/>
  <c r="J116" i="94"/>
  <c r="J115" i="94"/>
  <c r="J114" i="94"/>
  <c r="J113" i="94"/>
  <c r="J112" i="94"/>
  <c r="J111" i="94"/>
  <c r="J110" i="94"/>
  <c r="J109" i="94"/>
  <c r="J108" i="94"/>
  <c r="J107" i="94"/>
  <c r="J106" i="94"/>
  <c r="J105" i="94"/>
  <c r="J104" i="94"/>
  <c r="J103" i="94"/>
  <c r="J102" i="94"/>
  <c r="J101" i="94"/>
  <c r="J100" i="94"/>
  <c r="J99" i="94"/>
  <c r="J98" i="94"/>
  <c r="J97" i="94"/>
  <c r="J96" i="94"/>
  <c r="J95" i="94"/>
  <c r="J94" i="94"/>
  <c r="J93" i="94"/>
  <c r="J92" i="94"/>
  <c r="J91" i="94"/>
  <c r="J90" i="94"/>
  <c r="J89" i="94"/>
  <c r="J88" i="94"/>
  <c r="J87" i="94"/>
  <c r="J86" i="94"/>
  <c r="J85" i="94"/>
  <c r="J84" i="94"/>
  <c r="J83" i="94"/>
  <c r="J82" i="94"/>
  <c r="J81" i="94"/>
  <c r="J80" i="94"/>
  <c r="J79" i="94"/>
  <c r="J78" i="94"/>
  <c r="J77" i="94"/>
  <c r="J76" i="94"/>
  <c r="J75" i="94"/>
  <c r="J74" i="94"/>
  <c r="J73" i="94"/>
  <c r="J72" i="94"/>
  <c r="J71" i="94"/>
  <c r="J70" i="94"/>
  <c r="J69" i="94"/>
  <c r="J68" i="94"/>
  <c r="J67" i="94"/>
  <c r="J66" i="94"/>
  <c r="J65" i="94"/>
  <c r="J64" i="94"/>
  <c r="J63" i="94"/>
  <c r="J62" i="94"/>
  <c r="J61" i="94"/>
  <c r="J60" i="94"/>
  <c r="J59" i="94"/>
  <c r="J58" i="94"/>
  <c r="J57" i="94"/>
  <c r="J56" i="94"/>
  <c r="J55" i="94"/>
  <c r="J54" i="94"/>
  <c r="J53" i="94"/>
  <c r="J52" i="94"/>
  <c r="J51" i="94"/>
  <c r="J50" i="94"/>
  <c r="J49" i="94"/>
  <c r="J48" i="94"/>
  <c r="J47" i="94"/>
  <c r="J46" i="94"/>
  <c r="J45" i="94"/>
  <c r="J44" i="94"/>
  <c r="J43" i="94"/>
  <c r="J42" i="94"/>
  <c r="J41" i="94"/>
  <c r="J40" i="94"/>
  <c r="J39" i="94"/>
  <c r="J38" i="94"/>
  <c r="J37" i="94"/>
  <c r="J36" i="94"/>
  <c r="J35" i="94"/>
  <c r="J34" i="94"/>
  <c r="J33" i="94"/>
  <c r="J32" i="94"/>
  <c r="J31" i="94"/>
  <c r="J30" i="94"/>
  <c r="J29" i="94"/>
  <c r="J28" i="94"/>
  <c r="J27" i="94"/>
  <c r="J26" i="94"/>
  <c r="J25" i="94"/>
  <c r="J24" i="94"/>
  <c r="J23" i="94"/>
  <c r="J22" i="94"/>
  <c r="J21" i="94"/>
  <c r="J20" i="94"/>
  <c r="J19" i="94"/>
  <c r="J18" i="94"/>
  <c r="J17" i="94"/>
  <c r="J16" i="94"/>
  <c r="J15" i="94"/>
  <c r="J14" i="94"/>
  <c r="J13" i="94"/>
  <c r="J12" i="94"/>
  <c r="J11" i="94"/>
  <c r="J10" i="94"/>
  <c r="J9" i="94"/>
  <c r="J8" i="94"/>
  <c r="J100" i="93"/>
  <c r="J99" i="93"/>
  <c r="J98" i="93"/>
  <c r="J97" i="93"/>
  <c r="J96" i="93"/>
  <c r="J95" i="93"/>
  <c r="J94" i="93"/>
  <c r="J93" i="93"/>
  <c r="J92" i="93"/>
  <c r="J91" i="93"/>
  <c r="J90" i="93"/>
  <c r="J89" i="93"/>
  <c r="J88" i="93"/>
  <c r="J87" i="93"/>
  <c r="J86" i="93"/>
  <c r="J85" i="93"/>
  <c r="J84" i="93"/>
  <c r="J83" i="93"/>
  <c r="J82" i="93"/>
  <c r="J81" i="93"/>
  <c r="J80" i="93"/>
  <c r="J79" i="93"/>
  <c r="J78" i="93"/>
  <c r="J77" i="93"/>
  <c r="J76" i="93"/>
  <c r="J75" i="93"/>
  <c r="J74" i="93"/>
  <c r="J73" i="93"/>
  <c r="J72" i="93"/>
  <c r="J71" i="93"/>
  <c r="J70" i="93"/>
  <c r="J69" i="93"/>
  <c r="J68" i="93"/>
  <c r="J67" i="93"/>
  <c r="J66" i="93"/>
  <c r="J65" i="93"/>
  <c r="J64" i="93"/>
  <c r="J63" i="93"/>
  <c r="J62" i="93"/>
  <c r="J61" i="93"/>
  <c r="J60" i="93"/>
  <c r="J59" i="93"/>
  <c r="J58" i="93"/>
  <c r="J57" i="93"/>
  <c r="J56" i="93"/>
  <c r="J55" i="93"/>
  <c r="J54" i="93"/>
  <c r="J53" i="93"/>
  <c r="J52" i="93"/>
  <c r="J51" i="93"/>
  <c r="J50" i="93"/>
  <c r="J49" i="93"/>
  <c r="J48" i="93"/>
  <c r="J47" i="93"/>
  <c r="J46" i="93"/>
  <c r="J45" i="93"/>
  <c r="J44" i="93"/>
  <c r="J43" i="93"/>
  <c r="J42" i="93"/>
  <c r="J41" i="93"/>
  <c r="J40" i="93"/>
  <c r="J39" i="93"/>
  <c r="J38" i="93"/>
  <c r="J37" i="93"/>
  <c r="J36" i="93"/>
  <c r="J35" i="93"/>
  <c r="J34" i="93"/>
  <c r="J33" i="93"/>
  <c r="J32" i="93"/>
  <c r="J31" i="93"/>
  <c r="J30" i="93"/>
  <c r="J29" i="93"/>
  <c r="J28" i="93"/>
  <c r="J27" i="93"/>
  <c r="J26" i="93"/>
  <c r="J25" i="93"/>
  <c r="J24" i="93"/>
  <c r="J23" i="93"/>
  <c r="J22" i="93"/>
  <c r="J21" i="93"/>
  <c r="J20" i="93"/>
  <c r="J19" i="93"/>
  <c r="J18" i="93"/>
  <c r="J17" i="93"/>
  <c r="J16" i="93"/>
  <c r="J15" i="93"/>
  <c r="J14" i="93"/>
  <c r="J13" i="93"/>
  <c r="J12" i="93"/>
  <c r="J11" i="93"/>
  <c r="J10" i="93"/>
  <c r="J9" i="93"/>
  <c r="J8" i="93"/>
  <c r="J119" i="92" l="1"/>
  <c r="J118" i="92"/>
  <c r="J117" i="92"/>
  <c r="J116" i="92"/>
  <c r="J115" i="92"/>
  <c r="J114" i="92"/>
  <c r="J113" i="92"/>
  <c r="J112" i="92"/>
  <c r="J111" i="92"/>
  <c r="J110" i="92"/>
  <c r="J109" i="92"/>
  <c r="J108" i="92"/>
  <c r="J107" i="92"/>
  <c r="J106" i="92"/>
  <c r="J105" i="92"/>
  <c r="J104" i="92"/>
  <c r="J103" i="92"/>
  <c r="J102" i="92"/>
  <c r="J101" i="92"/>
  <c r="J100" i="92"/>
  <c r="J99" i="92"/>
  <c r="J98" i="92"/>
  <c r="J97" i="92"/>
  <c r="J96" i="92"/>
  <c r="J95" i="92"/>
  <c r="J94" i="92"/>
  <c r="J93" i="92"/>
  <c r="J92" i="92"/>
  <c r="J91" i="92"/>
  <c r="J90" i="92"/>
  <c r="J89" i="92"/>
  <c r="J88" i="92"/>
  <c r="J87" i="92"/>
  <c r="J86" i="92"/>
  <c r="J85" i="92"/>
  <c r="J84" i="92"/>
  <c r="J83" i="92"/>
  <c r="J82" i="92"/>
  <c r="J81" i="92"/>
  <c r="J80" i="92"/>
  <c r="J79" i="92"/>
  <c r="J78" i="92"/>
  <c r="J77" i="92"/>
  <c r="J76" i="92"/>
  <c r="J75" i="92"/>
  <c r="J74" i="92"/>
  <c r="J73" i="92"/>
  <c r="J72" i="92"/>
  <c r="J71" i="92"/>
  <c r="J70" i="92"/>
  <c r="J69" i="92"/>
  <c r="J68" i="92"/>
  <c r="J67" i="92"/>
  <c r="J66" i="92"/>
  <c r="J65" i="92"/>
  <c r="J64" i="92"/>
  <c r="J63" i="92"/>
  <c r="J62" i="92"/>
  <c r="J61" i="92"/>
  <c r="J60" i="92"/>
  <c r="J59" i="92"/>
  <c r="J58" i="92"/>
  <c r="J57" i="92"/>
  <c r="J56" i="92"/>
  <c r="J55" i="92"/>
  <c r="J54" i="92"/>
  <c r="J53" i="92"/>
  <c r="J52" i="92"/>
  <c r="J51" i="92"/>
  <c r="J50" i="92"/>
  <c r="J49" i="92"/>
  <c r="J48" i="92"/>
  <c r="J47" i="92"/>
  <c r="J46" i="92"/>
  <c r="J45" i="92"/>
  <c r="J44" i="92"/>
  <c r="J43" i="92"/>
  <c r="J42" i="92"/>
  <c r="J41" i="92"/>
  <c r="J40" i="92"/>
  <c r="J39" i="92"/>
  <c r="J38" i="92"/>
  <c r="J37" i="92"/>
  <c r="J36" i="92"/>
  <c r="J35" i="92"/>
  <c r="J34" i="92"/>
  <c r="J33" i="92"/>
  <c r="J32" i="92"/>
  <c r="J31" i="92"/>
  <c r="J30" i="92"/>
  <c r="J29" i="92"/>
  <c r="J28" i="92"/>
  <c r="J27" i="92"/>
  <c r="J26" i="92"/>
  <c r="J25" i="92"/>
  <c r="J24" i="92"/>
  <c r="J23" i="92"/>
  <c r="J22" i="92"/>
  <c r="J21" i="92"/>
  <c r="J20" i="92"/>
  <c r="J19" i="92"/>
  <c r="J18" i="92"/>
  <c r="J17" i="92"/>
  <c r="J16" i="92"/>
  <c r="J15" i="92"/>
  <c r="J14" i="92"/>
  <c r="J13" i="92"/>
  <c r="J12" i="92"/>
  <c r="J11" i="92"/>
  <c r="J10" i="92"/>
  <c r="J9" i="92"/>
  <c r="J8" i="92"/>
  <c r="E14" i="91" l="1"/>
  <c r="E2" i="91" l="1"/>
  <c r="E3" i="91"/>
  <c r="E4" i="91"/>
  <c r="E5" i="91"/>
  <c r="E6" i="91"/>
  <c r="E7" i="91"/>
  <c r="E8" i="91"/>
  <c r="E9" i="91"/>
  <c r="E10" i="91"/>
  <c r="E11" i="91"/>
  <c r="E12" i="91"/>
  <c r="E13" i="91"/>
  <c r="E15" i="91"/>
  <c r="E16" i="91"/>
  <c r="E17" i="91"/>
  <c r="E20" i="91"/>
  <c r="E21" i="91"/>
  <c r="E22" i="91"/>
  <c r="J79" i="90" l="1"/>
  <c r="J78" i="90"/>
  <c r="J77" i="90"/>
  <c r="J76" i="90"/>
  <c r="J75" i="90"/>
  <c r="J74" i="90"/>
  <c r="J73" i="90"/>
  <c r="J72" i="90"/>
  <c r="J71" i="90"/>
  <c r="J70" i="90"/>
  <c r="J69" i="90"/>
  <c r="J68" i="90"/>
  <c r="J67" i="90"/>
  <c r="J66" i="90"/>
  <c r="J65" i="90"/>
  <c r="J64" i="90"/>
  <c r="J63" i="90"/>
  <c r="J62" i="90"/>
  <c r="J61" i="90"/>
  <c r="J60" i="90"/>
  <c r="J59" i="90"/>
  <c r="J58" i="90"/>
  <c r="J57" i="90"/>
  <c r="J56" i="90"/>
  <c r="J55" i="90"/>
  <c r="J54" i="90"/>
  <c r="J53" i="90"/>
  <c r="J52" i="90"/>
  <c r="J51" i="90"/>
  <c r="J50" i="90"/>
  <c r="J49" i="90"/>
  <c r="J48" i="90"/>
  <c r="J47" i="90"/>
  <c r="J46" i="90"/>
  <c r="J45" i="90"/>
  <c r="J44" i="90"/>
  <c r="J43" i="90"/>
  <c r="J42" i="90"/>
  <c r="J41" i="90"/>
  <c r="J40" i="90"/>
  <c r="J39" i="90"/>
  <c r="J38" i="90"/>
  <c r="J37" i="90"/>
  <c r="J36" i="90"/>
  <c r="J35" i="90"/>
  <c r="J34" i="90"/>
  <c r="J33" i="90"/>
  <c r="J32" i="90"/>
  <c r="J31" i="90"/>
  <c r="J30" i="90"/>
  <c r="J29" i="90"/>
  <c r="J28" i="90"/>
  <c r="J27" i="90"/>
  <c r="J26" i="90"/>
  <c r="J25" i="90"/>
  <c r="J24" i="90"/>
  <c r="J23" i="90"/>
  <c r="J22" i="90"/>
  <c r="J21" i="90"/>
  <c r="J20" i="90"/>
  <c r="J19" i="90"/>
  <c r="J18" i="90"/>
  <c r="J17" i="90"/>
  <c r="J16" i="90"/>
  <c r="J15" i="90"/>
  <c r="J14" i="90"/>
  <c r="J13" i="90"/>
  <c r="J12" i="90"/>
  <c r="J11" i="90"/>
  <c r="J10" i="90"/>
  <c r="J9" i="90"/>
  <c r="J8" i="9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48AA64AE-788B-44BE-9906-092BF59FB9BD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E585E8AB-819C-4A37-8922-2A67B5C1246B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D2C58E69-721D-4A06-A302-58688A8F469A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D58A683F-ADE3-4535-ACD6-49DB6DD60742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06F47D7E-2D20-4C81-B511-C7BB7E65FB45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61AC74F6-47BE-4212-8C84-D943E24B35DC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97EA1D29-EBA0-4ED1-B73F-A60694972C10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BEE79402-4AAE-4FD7-ACB0-6B4592FB7DE1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5DCBE0DC-BFD3-42CA-A80D-AE2C1BE162CF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95817982-9BDC-42AB-9821-4E48526A9944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AB91AAE2-5FB6-4344-9F0C-5E7ED9B53BA9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CC19F975-4444-4539-82FF-5E9C43B66A6E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042418C9-EEB5-489C-A5DE-DF4C4217026E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B659A31D-5FE3-4C54-9A43-21BD951635B9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DD5FACEC-E03F-4D60-A047-8DBD77D29D53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EACE11AB-C4C0-4AD6-91CB-43780A3C768B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8EA5BBEC-8147-42A0-BF49-E52FBC1ADA52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00B2B535-1632-4863-A37B-1059FA174A91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D6B08072-306E-4B0A-98B8-EAA4E0FEF71F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5F56360C-4491-40FC-B84B-E06D4BFC8075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4BE4B38F-B8BA-4050-84B6-2167DCFADDBA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6E5C4144-3E5F-4970-BCC8-16D50FCB3914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BF187B53-36A3-48BC-98B9-41BB7D67BCC4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B7934D55-8D96-4E19-8564-B41A5AFD6F2D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Mirko Bovi</author>
  </authors>
  <commentList>
    <comment ref="M7" authorId="0" shapeId="0" xr:uid="{820B6C4B-809E-4C7B-9834-0A4FF159784C}">
      <text>
        <r>
          <rPr>
            <b/>
            <sz val="9"/>
            <color indexed="81"/>
            <rFont val="Tahoma"/>
            <family val="2"/>
          </rPr>
          <t>Mirko Bovi:</t>
        </r>
        <r>
          <rPr>
            <sz val="9"/>
            <color indexed="81"/>
            <rFont val="Tahoma"/>
            <family val="2"/>
          </rPr>
          <t xml:space="preserve">
OUT OF SCOPE</t>
        </r>
      </text>
    </comment>
  </commentList>
</comments>
</file>

<file path=xl/sharedStrings.xml><?xml version="1.0" encoding="utf-8"?>
<sst xmlns="http://schemas.openxmlformats.org/spreadsheetml/2006/main" count="6585" uniqueCount="464">
  <si>
    <t>Ambito disciplinare</t>
  </si>
  <si>
    <t>Codice Ambito Disciplinare</t>
  </si>
  <si>
    <t>Lista oggetti</t>
  </si>
  <si>
    <t>Codice oggetto</t>
  </si>
  <si>
    <t>Foglio</t>
  </si>
  <si>
    <t>Eseguito SI/NO</t>
  </si>
  <si>
    <t>EDIFICI - STRUTTURE</t>
  </si>
  <si>
    <t>Pilastro in CA</t>
  </si>
  <si>
    <t xml:space="preserve">PCA </t>
  </si>
  <si>
    <t>SI</t>
  </si>
  <si>
    <t xml:space="preserve">Pilastro in acciaio </t>
  </si>
  <si>
    <t>PAC</t>
  </si>
  <si>
    <t>Trave in CA</t>
  </si>
  <si>
    <t>TCA</t>
  </si>
  <si>
    <t>Trave in acciaio</t>
  </si>
  <si>
    <t>TAC</t>
  </si>
  <si>
    <t>SOL</t>
  </si>
  <si>
    <t>EDIFICI - ARCHITETTURA</t>
  </si>
  <si>
    <t>Finestra</t>
  </si>
  <si>
    <t>FIN</t>
  </si>
  <si>
    <t>Muro</t>
  </si>
  <si>
    <t>MUR</t>
  </si>
  <si>
    <t>EDIFICI - IMPIANTI</t>
  </si>
  <si>
    <t xml:space="preserve">Tubazione </t>
  </si>
  <si>
    <t>TUB</t>
  </si>
  <si>
    <t>INFRASTRUTTURE IDRAULICHE - STRUTTURE</t>
  </si>
  <si>
    <t>Dissipatore</t>
  </si>
  <si>
    <t>DIS</t>
  </si>
  <si>
    <t xml:space="preserve">Concio del manufatto </t>
  </si>
  <si>
    <t>Pilone in CA</t>
  </si>
  <si>
    <t xml:space="preserve">PIL </t>
  </si>
  <si>
    <t>Paratoia</t>
  </si>
  <si>
    <t>PAR</t>
  </si>
  <si>
    <t>PAL</t>
  </si>
  <si>
    <t>Platea</t>
  </si>
  <si>
    <t>PLA</t>
  </si>
  <si>
    <t>INFRASTRUTTURE IDRAULICHE - IMPIANTI</t>
  </si>
  <si>
    <t>Tubazione CLS</t>
  </si>
  <si>
    <t>Quadro centralina oleodinamica</t>
  </si>
  <si>
    <t>QCO</t>
  </si>
  <si>
    <t>Passerella elettrica</t>
  </si>
  <si>
    <t>PEL</t>
  </si>
  <si>
    <t>OPERE GEOTECNICHE</t>
  </si>
  <si>
    <t>Scogliera</t>
  </si>
  <si>
    <t>SCO</t>
  </si>
  <si>
    <t>Argine</t>
  </si>
  <si>
    <t>ARG</t>
  </si>
  <si>
    <t>Pennello</t>
  </si>
  <si>
    <t>PEN</t>
  </si>
  <si>
    <t xml:space="preserve">Diaframma </t>
  </si>
  <si>
    <t>DIA</t>
  </si>
  <si>
    <t>Soglia</t>
  </si>
  <si>
    <t>SOG</t>
  </si>
  <si>
    <t xml:space="preserve">Briglia </t>
  </si>
  <si>
    <t>BRI</t>
  </si>
  <si>
    <t>Ambito Disciplinare</t>
  </si>
  <si>
    <t>EDST</t>
  </si>
  <si>
    <t>EDAR</t>
  </si>
  <si>
    <t>EDIM</t>
  </si>
  <si>
    <t>IIST</t>
  </si>
  <si>
    <t>IIIM</t>
  </si>
  <si>
    <t>OPGE</t>
  </si>
  <si>
    <t>SISTEMAZIONI AMBIENTALI</t>
  </si>
  <si>
    <t>SIAM</t>
  </si>
  <si>
    <t>STATO DI FATTO</t>
  </si>
  <si>
    <t>RSTF</t>
  </si>
  <si>
    <t>NO</t>
  </si>
  <si>
    <t>Selezionare la casella a destra se si vogliono usare solo le Fasi</t>
  </si>
  <si>
    <r>
      <t>Entità ifc oggetto: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theme="1" tint="0.34998626667073579"/>
        <rFont val="Calibri"/>
        <family val="2"/>
        <scheme val="minor"/>
      </rPr>
      <t>IfcColumn</t>
    </r>
  </si>
  <si>
    <t>Versione ifc: 4.0.2.1</t>
  </si>
  <si>
    <t>Fasi processo informativo</t>
  </si>
  <si>
    <t>Scopi</t>
  </si>
  <si>
    <t>o</t>
  </si>
  <si>
    <t>Classificazione requisiti PIR</t>
  </si>
  <si>
    <t xml:space="preserve">Lista proprietà </t>
  </si>
  <si>
    <t>Descrizione/Commenti proprietà</t>
  </si>
  <si>
    <t>Tipologia di valore</t>
  </si>
  <si>
    <t>Unità di misura</t>
  </si>
  <si>
    <t>Attributi IFC standard</t>
  </si>
  <si>
    <t>Pset IFC standard</t>
  </si>
  <si>
    <t>Pset_Personalizzato</t>
  </si>
  <si>
    <t>LOIN</t>
  </si>
  <si>
    <t>Fase Autorizzativa e tecnologica
(Progettazione di Fattibilità Tecnico Economica)</t>
  </si>
  <si>
    <t>Fase tecnologica (Progettazione esecutivo)</t>
  </si>
  <si>
    <t>Fase esecutiva (esecuzione)</t>
  </si>
  <si>
    <t>Virtualizzazione dello stato di fatto (rilievo topografico dell’area, strutture esistenti, sottoservizi, …)</t>
  </si>
  <si>
    <t>Progettazione e virtualizzazione delle opere e degli spazi tecnici correlata alle relative informazioni di progetto</t>
  </si>
  <si>
    <t>Verifica dei vincoli geometrici (interferenze di progetto, vincoli progettuali)</t>
  </si>
  <si>
    <t>Verifica dei vincoli di carattere normativo</t>
  </si>
  <si>
    <t>Raccolta delle informazioni necessarie al fine dell'ottenimento di pareri di enti terzi, titoli abilitativi, accertamenti di conformità ed ogni atto equivalente richiesto dalle norme vigenti</t>
  </si>
  <si>
    <t>Coordinamento interdisciplinare</t>
  </si>
  <si>
    <t>Esplicitazione della WBS all’interno degli elementi dei modelli</t>
  </si>
  <si>
    <t>Pianificazione temporale del progetto (4D) [valutazione rispetto a macrofasi di costruzione]</t>
  </si>
  <si>
    <t>Calcolo sommario della spesa</t>
  </si>
  <si>
    <t>Redazione e aggiornamento del Computo Metrico Estimativo (CME) collegato agli elementi del modello (5D)</t>
  </si>
  <si>
    <t>Produzione di elaborati informativi estratti direttamente dai modelli</t>
  </si>
  <si>
    <t>Controllo dei tempi di esecuzione e rispondenza al cronoprogramma</t>
  </si>
  <si>
    <t>….</t>
  </si>
  <si>
    <t xml:space="preserve">Requisiti identificazione </t>
  </si>
  <si>
    <t>ID_Pilastro</t>
  </si>
  <si>
    <t>None</t>
  </si>
  <si>
    <t>PredefinedTypeReference	Pset_ColumnCommon</t>
  </si>
  <si>
    <t>IfcColumnType</t>
  </si>
  <si>
    <t>Pset_Identificazione</t>
  </si>
  <si>
    <t>x</t>
  </si>
  <si>
    <t>Codifica</t>
  </si>
  <si>
    <t>Alfanumerico</t>
  </si>
  <si>
    <t>-</t>
  </si>
  <si>
    <t>ID Locale/Zona</t>
  </si>
  <si>
    <t>Livello</t>
  </si>
  <si>
    <t>Numerico</t>
  </si>
  <si>
    <t>m</t>
  </si>
  <si>
    <t>Requisiti anagrafica</t>
  </si>
  <si>
    <t>WBS</t>
  </si>
  <si>
    <t>Pset_Anagrafica</t>
  </si>
  <si>
    <t>Requisiti geometrici</t>
  </si>
  <si>
    <t>Altezza</t>
  </si>
  <si>
    <t>cm</t>
  </si>
  <si>
    <t>Length</t>
  </si>
  <si>
    <t>Qto_ColumnBaseQuantities</t>
  </si>
  <si>
    <t>Pset_Geometrici</t>
  </si>
  <si>
    <t>Peso</t>
  </si>
  <si>
    <t>NetWeight</t>
  </si>
  <si>
    <t>Superficie laterale</t>
  </si>
  <si>
    <t xml:space="preserve">OuterSurfaceArea	</t>
  </si>
  <si>
    <t>Area Sezione</t>
  </si>
  <si>
    <t>mq</t>
  </si>
  <si>
    <t>CrossSectionArea</t>
  </si>
  <si>
    <t>Volume</t>
  </si>
  <si>
    <t>NetVolume</t>
  </si>
  <si>
    <t>Dimensionalità</t>
  </si>
  <si>
    <t>Requisiti controllo costi 5D</t>
  </si>
  <si>
    <t>Codice elenco prezzi</t>
  </si>
  <si>
    <t>Pset_5D</t>
  </si>
  <si>
    <t>Requisiti materiali</t>
  </si>
  <si>
    <t>Materiale strutturale</t>
  </si>
  <si>
    <t>Name</t>
  </si>
  <si>
    <t>IfcMaterial</t>
  </si>
  <si>
    <t>Pset_Materiali</t>
  </si>
  <si>
    <t>Modulo di Young</t>
  </si>
  <si>
    <t>N/mq</t>
  </si>
  <si>
    <t>YoungModulus</t>
  </si>
  <si>
    <t>Pset_MaterialMechanical</t>
  </si>
  <si>
    <t>Classe resistenza strutturale</t>
  </si>
  <si>
    <t>Requisiti dettagli tecnici</t>
  </si>
  <si>
    <t>Incidenza armatura</t>
  </si>
  <si>
    <t>Kg/mc</t>
  </si>
  <si>
    <t xml:space="preserve">ReinforcementVolumeRatio	</t>
  </si>
  <si>
    <t>Pset_ConcreteElementGeneral</t>
  </si>
  <si>
    <t>Pset_Dettagli Tecnici</t>
  </si>
  <si>
    <t>Sezione pilastro</t>
  </si>
  <si>
    <t>Pset_ Dettagli Tecnici</t>
  </si>
  <si>
    <t>Oggetto: Muro</t>
  </si>
  <si>
    <r>
      <t>Entità ifc oggetto: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theme="1" tint="0.34998626667073579"/>
        <rFont val="Calibri"/>
        <family val="2"/>
        <scheme val="minor"/>
      </rPr>
      <t>IfcWall</t>
    </r>
  </si>
  <si>
    <t>Virtualizzazione dello stato di fatto  (rilievo topografico dell’area, strutture esistenti, sottoservizi, …)</t>
  </si>
  <si>
    <t>Redazione e aggiornamento del Computo Metrico Estimativo (CME) collegato agli elementi del modello  (5D)</t>
  </si>
  <si>
    <t>ID_Muro</t>
  </si>
  <si>
    <t>Reference</t>
  </si>
  <si>
    <t>Pset_WallCommon</t>
  </si>
  <si>
    <t>Tipo</t>
  </si>
  <si>
    <t>PredefinedType</t>
  </si>
  <si>
    <t>IfcWallType</t>
  </si>
  <si>
    <t>Funzione</t>
  </si>
  <si>
    <t>Interno/Esterno</t>
  </si>
  <si>
    <t>Lunghezza</t>
  </si>
  <si>
    <t>Qto_WallBaseQuantities</t>
  </si>
  <si>
    <t>Height</t>
  </si>
  <si>
    <t>Spessore</t>
  </si>
  <si>
    <t>Width</t>
  </si>
  <si>
    <t>Area</t>
  </si>
  <si>
    <t>Nome materiale</t>
  </si>
  <si>
    <t>Trasmittanza</t>
  </si>
  <si>
    <t>W/m2K</t>
  </si>
  <si>
    <t>ThermalTransmittance</t>
  </si>
  <si>
    <t>Resistenza acustica</t>
  </si>
  <si>
    <t>dB</t>
  </si>
  <si>
    <t>Muro strutturale</t>
  </si>
  <si>
    <t>SI/NO</t>
  </si>
  <si>
    <t>Boolean</t>
  </si>
  <si>
    <t xml:space="preserve">	LoadBearing</t>
  </si>
  <si>
    <t>Oggetto: Finestra</t>
  </si>
  <si>
    <r>
      <t>Entità ifc oggetto: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theme="1" tint="0.34998626667073579"/>
        <rFont val="Calibri"/>
        <family val="2"/>
        <scheme val="minor"/>
      </rPr>
      <t>IfcWindow</t>
    </r>
  </si>
  <si>
    <t>ID_Finestra</t>
  </si>
  <si>
    <t>Pset_WindowCommon</t>
  </si>
  <si>
    <t>IfcWindowType</t>
  </si>
  <si>
    <t>Qto_WindowBaseQuantities</t>
  </si>
  <si>
    <t>Larghezza</t>
  </si>
  <si>
    <t>Spessore telaio</t>
  </si>
  <si>
    <t>Spessore vetro</t>
  </si>
  <si>
    <t>Materiale telaio</t>
  </si>
  <si>
    <t>AcousticRating</t>
  </si>
  <si>
    <t>Oggetto: Tubazione</t>
  </si>
  <si>
    <r>
      <t>Entità ifc oggetto: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theme="1" tint="0.34998626667073579"/>
        <rFont val="Calibri"/>
        <family val="2"/>
        <scheme val="minor"/>
      </rPr>
      <t>IfcPipeSegment</t>
    </r>
  </si>
  <si>
    <t>ID_Tubazione</t>
  </si>
  <si>
    <t>Pset_PipeSegmentTypeCommon</t>
  </si>
  <si>
    <t>Qto_PipeSegmentBaseQuantities</t>
  </si>
  <si>
    <t>GrossCrossSectionArea</t>
  </si>
  <si>
    <t>Diametro nominale</t>
  </si>
  <si>
    <t>NominalDiameter</t>
  </si>
  <si>
    <t>Materiale</t>
  </si>
  <si>
    <t>Range di pressione</t>
  </si>
  <si>
    <t>Pa</t>
  </si>
  <si>
    <t>PressureRange</t>
  </si>
  <si>
    <t>Range di temperatura</t>
  </si>
  <si>
    <t>°C</t>
  </si>
  <si>
    <t>TemperatureRange</t>
  </si>
  <si>
    <t>Oggetto: Palo</t>
  </si>
  <si>
    <r>
      <t>Entità ifc oggetto: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theme="1" tint="0.34998626667073579"/>
        <rFont val="Calibri"/>
        <family val="2"/>
        <scheme val="minor"/>
      </rPr>
      <t>IfcPile</t>
    </r>
  </si>
  <si>
    <t xml:space="preserve">Set di proprietà </t>
  </si>
  <si>
    <t>Fase Selezionata</t>
  </si>
  <si>
    <t>Fattibilità e sostenibilità (Concept)</t>
  </si>
  <si>
    <t>Funzionale Spaziale (Progetto di Fattibilità Tecnico Economica)</t>
  </si>
  <si>
    <t>Autorizzativa (progetto definitivo)</t>
  </si>
  <si>
    <t>Tecnologica (progetto esecutivo)</t>
  </si>
  <si>
    <t>Esecutiva (progetto costruttivo)</t>
  </si>
  <si>
    <t>Collaudo e consegna (As-Built)</t>
  </si>
  <si>
    <t>Gestione manutenzione</t>
  </si>
  <si>
    <t>Ottenimento di pareri di enti terzi</t>
  </si>
  <si>
    <t>Analisi e calcolo delle quantità del progetto</t>
  </si>
  <si>
    <t>Progettazione e calcolo specialistico (Antincendio)</t>
  </si>
  <si>
    <t>Progettazione e calcolo specialistico (Acustica)</t>
  </si>
  <si>
    <t>Progettazione e calcolo specialistico (Strutturale)</t>
  </si>
  <si>
    <t>Progettazione e calcolo specialistico (Impiantistico)</t>
  </si>
  <si>
    <t>Informazioni relative alla Sostenibilità</t>
  </si>
  <si>
    <t>Pianificazione temporale del progetto (gestione 4D)</t>
  </si>
  <si>
    <t>Pianificazione economica del progetto (gestione 5D)</t>
  </si>
  <si>
    <t>009</t>
  </si>
  <si>
    <t>Geometria e ingombro</t>
  </si>
  <si>
    <t>Qto_PileBaseQuantities</t>
  </si>
  <si>
    <t>Pset_Geometria</t>
  </si>
  <si>
    <t>Diametro</t>
  </si>
  <si>
    <t>Area sezione</t>
  </si>
  <si>
    <t>Materiali</t>
  </si>
  <si>
    <t>Classe di resistenza CLS</t>
  </si>
  <si>
    <t>StrengthClass</t>
  </si>
  <si>
    <t>Classe di esposizione  CLS</t>
  </si>
  <si>
    <t>ExposureClass</t>
  </si>
  <si>
    <t>ReinforcementVolumeRatio</t>
  </si>
  <si>
    <t>Pset_Armatura</t>
  </si>
  <si>
    <t>Classe di resistenza</t>
  </si>
  <si>
    <t>ReinforcementStrengthClass</t>
  </si>
  <si>
    <t>Tipologia armatura</t>
  </si>
  <si>
    <t>Requisiti tecnici</t>
  </si>
  <si>
    <t>Spessore copriferro</t>
  </si>
  <si>
    <t>Pset_RequisitiTecnici</t>
  </si>
  <si>
    <t>Tipo di palo</t>
  </si>
  <si>
    <t xml:space="preserve">Documenti </t>
  </si>
  <si>
    <t>Schede tecniche</t>
  </si>
  <si>
    <t>Pset_Documenti</t>
  </si>
  <si>
    <t>Registrazione prove sui materiali</t>
  </si>
  <si>
    <t>Documenti ...</t>
  </si>
  <si>
    <t>Identificazione e WBS</t>
  </si>
  <si>
    <t>Codice identificativo</t>
  </si>
  <si>
    <t>Marcatura di parte</t>
  </si>
  <si>
    <t>Marcatura di assemblaggio</t>
  </si>
  <si>
    <t>Progressiva iniziale</t>
  </si>
  <si>
    <t>Progressiva finale</t>
  </si>
  <si>
    <t>Codice WBS - Liv. 1</t>
  </si>
  <si>
    <t>Codice WBS - Liv. 2</t>
  </si>
  <si>
    <t>Codice WBS - Liv. 3</t>
  </si>
  <si>
    <t>Gestione tempi</t>
  </si>
  <si>
    <t>Stato</t>
  </si>
  <si>
    <t>Pset_4D</t>
  </si>
  <si>
    <t>Codice della fase/unità di getto</t>
  </si>
  <si>
    <t>Codice di correlazione al GANTT</t>
  </si>
  <si>
    <t>Gestione costi</t>
  </si>
  <si>
    <t>Codice lavorazione</t>
  </si>
  <si>
    <t>Parametro personalizzato</t>
  </si>
  <si>
    <t>Manutenzione</t>
  </si>
  <si>
    <t>Pset_Manutenzione</t>
  </si>
  <si>
    <t xml:space="preserve">Oggetto: Trave in Calcestruzzo Armato </t>
  </si>
  <si>
    <r>
      <t>Entità ifc oggetto: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theme="1" tint="0.34998626667073579"/>
        <rFont val="Calibri"/>
        <family val="2"/>
        <scheme val="minor"/>
      </rPr>
      <t>IfcBeam</t>
    </r>
  </si>
  <si>
    <t>ID_Trave</t>
  </si>
  <si>
    <t>Codice idenificativo dell'oggetto</t>
  </si>
  <si>
    <t>ifcIdentifier</t>
  </si>
  <si>
    <t>Codice</t>
  </si>
  <si>
    <t>IfcLabel</t>
  </si>
  <si>
    <t>PEnum_ElementStatus</t>
  </si>
  <si>
    <t>Codice idenificativo della zona/locale entro la quale  ricade l'elemento</t>
  </si>
  <si>
    <t xml:space="preserve">Livello al quale la trave è associata </t>
  </si>
  <si>
    <t>Scomposizione strutturata dell'oggetto</t>
  </si>
  <si>
    <t xml:space="preserve">Lunghezza </t>
  </si>
  <si>
    <t>Lunghezza della trave</t>
  </si>
  <si>
    <t>Qto_BeamBaseQuantities</t>
  </si>
  <si>
    <t xml:space="preserve">Base </t>
  </si>
  <si>
    <t>Base della trave</t>
  </si>
  <si>
    <t>Altezza sezione</t>
  </si>
  <si>
    <t>Altezza sezione della trave</t>
  </si>
  <si>
    <t>Peso della trave</t>
  </si>
  <si>
    <t>Superficie laterale della trave</t>
  </si>
  <si>
    <t>IsExternal</t>
  </si>
  <si>
    <t>Area Sezione della trave</t>
  </si>
  <si>
    <t>Volume della trave</t>
  </si>
  <si>
    <t>mc</t>
  </si>
  <si>
    <t>Se ci si riferisce al bidimensionale o tridimensionale</t>
  </si>
  <si>
    <t>Voce di elenco individuata attraverso un numero d'ordine</t>
  </si>
  <si>
    <t>Descrizione codificata del materiale</t>
  </si>
  <si>
    <t>Modulo di elasticità, è una grandezza i cui valori dipendono dal materiale</t>
  </si>
  <si>
    <t>Profilo prestazionale di valori caratteristici di resistenza, rigidezza e massa volumica, codificato in modo chiaro e univoco.</t>
  </si>
  <si>
    <t>Rappresenta il peso dell'armatura in acciaio che occorre per realizzare un metro cubo di calcestruzzo armato</t>
  </si>
  <si>
    <t>Sezione Trave</t>
  </si>
  <si>
    <t>Dimensioni della sezione della trave, nome dell'oggetto</t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</si>
  <si>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595959"/>
        <rFont val="Calibri"/>
        <family val="2"/>
      </rPr>
      <t>IfcPile</t>
    </r>
  </si>
  <si>
    <t>ID_Palo</t>
  </si>
  <si>
    <t>Codice idenificativo della zona entro la quale ricade l'elemento</t>
  </si>
  <si>
    <t>Livello al quale il palo è associato</t>
  </si>
  <si>
    <t>Lunghezza del palo</t>
  </si>
  <si>
    <t>Peso del palo</t>
  </si>
  <si>
    <t>Diametro del palo</t>
  </si>
  <si>
    <t>Volume del palo</t>
  </si>
  <si>
    <t>Profilo prestazionale di valori caratteristici di resistenza, rigidezza e massa volumica, codificato in modo chiaro e univoco.</t>
  </si>
  <si>
    <t xml:space="preserve">Oggetto: Pilone in Cemento Armato </t>
  </si>
  <si>
    <t>ID_Pilone in CA</t>
  </si>
  <si>
    <t>Lunghezza del pilone</t>
  </si>
  <si>
    <t>Peso del pilone</t>
  </si>
  <si>
    <t>Diametro della colonna/pilone</t>
  </si>
  <si>
    <t>Volume del pilone</t>
  </si>
  <si>
    <t>voce di elenco individuata attraverso un numero d'ordine</t>
  </si>
  <si>
    <t>Sezione pilone</t>
  </si>
  <si>
    <t>Oggetto: Paratoie</t>
  </si>
  <si>
    <t>ID_Paratoie</t>
  </si>
  <si>
    <t>ID Zona</t>
  </si>
  <si>
    <t>Lunghezza del palo della paratia</t>
  </si>
  <si>
    <t>Peso del palo della paratia</t>
  </si>
  <si>
    <t>Diametro della colonna/palo della paratia</t>
  </si>
  <si>
    <t>Volume del palo della paratia</t>
  </si>
  <si>
    <t xml:space="preserve">Oggetto: Platea </t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</si>
  <si>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595959"/>
        <rFont val="Calibri"/>
        <family val="2"/>
      </rPr>
      <t>IfcSlab</t>
    </r>
  </si>
  <si>
    <t>ID_Platea</t>
  </si>
  <si>
    <t xml:space="preserve">Livello al quale la platea è associata </t>
  </si>
  <si>
    <t>Lunghezza (media)</t>
  </si>
  <si>
    <t>Lunghezza (media) della platea</t>
  </si>
  <si>
    <t>Qto_SlabBaseQuantities</t>
  </si>
  <si>
    <t>Larghezza (media)</t>
  </si>
  <si>
    <t>Larghezza (media) della platea</t>
  </si>
  <si>
    <t>Peso della platea</t>
  </si>
  <si>
    <t>Spessore della platea</t>
  </si>
  <si>
    <t>Diametri armature longitudinali</t>
  </si>
  <si>
    <t>Diametro barre poste longitudinalmente</t>
  </si>
  <si>
    <t>Diametri armature trasversali</t>
  </si>
  <si>
    <t>Diametro barre poste trasversalmente</t>
  </si>
  <si>
    <t>Volume della platea</t>
  </si>
  <si>
    <t>Sezione platea</t>
  </si>
  <si>
    <t>Oggetto: Dissipatore</t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</si>
  <si>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595959"/>
        <rFont val="Calibri"/>
        <family val="2"/>
      </rPr>
      <t>IfcFooting</t>
    </r>
  </si>
  <si>
    <t>ID_Dissipatore</t>
  </si>
  <si>
    <t>Livello al quale l'elemento è associato</t>
  </si>
  <si>
    <t>Lunghezza (media) del dissipatore</t>
  </si>
  <si>
    <t>Qto_FootingBaseQuantities</t>
  </si>
  <si>
    <t>Larghezza (media) del dissipatore</t>
  </si>
  <si>
    <t>Peso del dissipatore</t>
  </si>
  <si>
    <t>Volume del dissipatore</t>
  </si>
  <si>
    <t>Sezione dissipatore</t>
  </si>
  <si>
    <t>Oggetto: Tubazione cls</t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</si>
  <si>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595959"/>
        <rFont val="Calibri"/>
        <family val="2"/>
      </rPr>
      <t>IfcPipeSegment</t>
    </r>
  </si>
  <si>
    <t>Livello di parametricità</t>
  </si>
  <si>
    <t>Livello di dettaglio Alto</t>
  </si>
  <si>
    <t>Single Value</t>
  </si>
  <si>
    <t>Lunghezza del tratto</t>
  </si>
  <si>
    <t>Qto_PipeSegmentQuantities</t>
  </si>
  <si>
    <t>Diametro interno</t>
  </si>
  <si>
    <t>Diametro interno relativo allo spessore cls</t>
  </si>
  <si>
    <t>Diametro interno netto idraulico</t>
  </si>
  <si>
    <t>Diametro esterno</t>
  </si>
  <si>
    <t>Diametro esterno relativo allo spessore cls</t>
  </si>
  <si>
    <t>Spessore rivestimento interno</t>
  </si>
  <si>
    <t>Spessore rivestimento esterno</t>
  </si>
  <si>
    <t>Volume di portata</t>
  </si>
  <si>
    <t>Sezione tubazione</t>
  </si>
  <si>
    <t>Oggetto: Quadro centralina oleodinamica</t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</si>
  <si>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595959"/>
        <rFont val="Calibri"/>
        <family val="2"/>
      </rPr>
      <t>IfcElement</t>
    </r>
  </si>
  <si>
    <t>ID_Quadro centralina oleodinamica</t>
  </si>
  <si>
    <t>Base</t>
  </si>
  <si>
    <t>Base della centralina</t>
  </si>
  <si>
    <t>Qto_ElementQuantities</t>
  </si>
  <si>
    <t>Altezza della centralina</t>
  </si>
  <si>
    <t>Caratteristiche circuiti</t>
  </si>
  <si>
    <t>Oggetto: Passerella elettrica</t>
  </si>
  <si>
    <t>ID_Passerella elettrica</t>
  </si>
  <si>
    <t>Base della passerella</t>
  </si>
  <si>
    <t>Qto_CableSegmentQuantities</t>
  </si>
  <si>
    <t>Altezza dei bordi laterali della passerella</t>
  </si>
  <si>
    <t>Caratteristiche passerella</t>
  </si>
  <si>
    <t>Se con setto separatore per distinzione natura dei cavi</t>
  </si>
  <si>
    <t>Oggetto: Carpenteria Metallica</t>
  </si>
  <si>
    <t>ID_Carpenteria Metallica</t>
  </si>
  <si>
    <t xml:space="preserve">Caratteristiche </t>
  </si>
  <si>
    <t>ID_Dente Dissipatore</t>
  </si>
  <si>
    <t>ID_Paramento concio sfioro</t>
  </si>
  <si>
    <t>Oggetto: Briglia</t>
  </si>
  <si>
    <t xml:space="preserve">Oggetto: Concio del manufatto </t>
  </si>
  <si>
    <t>CMA</t>
  </si>
  <si>
    <t>Palo fondazione in CA</t>
  </si>
  <si>
    <t xml:space="preserve">Oggetto: Palo fondazione  in Calcestruzzo Armato </t>
  </si>
  <si>
    <t>Indicazioni sull'oggetto</t>
  </si>
  <si>
    <t>Versione IFC</t>
  </si>
  <si>
    <t>4.0.2.1</t>
  </si>
  <si>
    <t>Oggetto: Scogliera</t>
  </si>
  <si>
    <t>ID_Paramento parte scogliera</t>
  </si>
  <si>
    <t>Requisiti controllo tempi 4D</t>
  </si>
  <si>
    <t>Attvità GANTT</t>
  </si>
  <si>
    <t>Codice attività GANTT</t>
  </si>
  <si>
    <t>Oggetto: Argine</t>
  </si>
  <si>
    <t>ID_Paramento parte argine</t>
  </si>
  <si>
    <t>Oggetto: Pennello</t>
  </si>
  <si>
    <t>ID_Paramento Pennello</t>
  </si>
  <si>
    <t>Oggetto: Diaframma</t>
  </si>
  <si>
    <t>ID_Diaframma</t>
  </si>
  <si>
    <t>Lunghezza del diaframma</t>
  </si>
  <si>
    <t>Peso del diaframma</t>
  </si>
  <si>
    <t>Diametro della colonna/palo del diaframma</t>
  </si>
  <si>
    <t>Volume del diaframma</t>
  </si>
  <si>
    <t>Oggetto: Soglia</t>
  </si>
  <si>
    <t>ID_Soglia</t>
  </si>
  <si>
    <t>IfcColumn</t>
  </si>
  <si>
    <t>IfcWall</t>
  </si>
  <si>
    <t>Entita IFC</t>
  </si>
  <si>
    <t>IfcWindow</t>
  </si>
  <si>
    <t>IfcPipeSegment</t>
  </si>
  <si>
    <t>IfcBeam</t>
  </si>
  <si>
    <t>IfcBuildingElementProxy</t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</si>
  <si>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595959"/>
        <rFont val="Calibri"/>
        <family val="2"/>
      </rPr>
      <t>IfcBuildingElementProxy</t>
    </r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</si>
  <si>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theme="1" tint="0.34998626667073579"/>
        <rFont val="Calibri"/>
        <family val="2"/>
      </rPr>
      <t>IfcBuildingElementProxy</t>
    </r>
  </si>
  <si>
    <t>IfcPile</t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</si>
  <si>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595959"/>
        <rFont val="Calibri"/>
        <family val="2"/>
      </rPr>
      <t xml:space="preserve"> IfcWall</t>
    </r>
  </si>
  <si>
    <t>IfcSlab</t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</si>
  <si>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595959"/>
        <rFont val="Calibri"/>
        <family val="2"/>
      </rPr>
      <t>IfcWall</t>
    </r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</si>
  <si>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595959"/>
        <rFont val="Calibri"/>
        <family val="2"/>
      </rPr>
      <t>IfcElectricAppliance</t>
    </r>
  </si>
  <si>
    <t>IfcElectricAppliance</t>
  </si>
  <si>
    <t>IfcFooting</t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</si>
  <si>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595959"/>
        <rFont val="Calibri"/>
        <family val="2"/>
      </rPr>
      <t>IfcCableCarrierSegment</t>
    </r>
  </si>
  <si>
    <t>IfcCableCarrierSegment</t>
  </si>
  <si>
    <r>
      <rPr>
        <b/>
        <sz val="12"/>
        <color rgb="FF595959"/>
        <rFont val="Calibri"/>
        <family val="2"/>
      </rPr>
      <t>Entità ifc oggetto:</t>
    </r>
    <r>
      <rPr>
        <b/>
        <sz val="12"/>
        <rFont val="Calibri"/>
        <family val="2"/>
      </rPr>
      <t>IfcBuildingElementProxy</t>
    </r>
  </si>
  <si>
    <t>Oggetto: Pilastro in CA</t>
  </si>
  <si>
    <t>Oggetto: Pilastro in acciaio</t>
  </si>
  <si>
    <t>Se sezione rettangolare</t>
  </si>
  <si>
    <t>Diametro sezione</t>
  </si>
  <si>
    <t>Se sezione circolare</t>
  </si>
  <si>
    <t>Classe resistenza acciao</t>
  </si>
  <si>
    <t>Tipo di colonna</t>
  </si>
  <si>
    <t>Specificare il tipo di sezioni (es HEA100, …)</t>
  </si>
  <si>
    <t>Tipo di lavorazione</t>
  </si>
  <si>
    <t>Indicare se presente una lavorazione specifica (zincatura, ecc.)</t>
  </si>
  <si>
    <t>m2</t>
  </si>
  <si>
    <t xml:space="preserve"> IfcSlab</t>
  </si>
  <si>
    <t>Oggetto: Trave in acciaio</t>
  </si>
  <si>
    <t>Oggetto: Soletta in CA</t>
  </si>
  <si>
    <t>Soletta in CA</t>
  </si>
  <si>
    <t>ID_Soletta</t>
  </si>
  <si>
    <t>Lunghezza (media) della soletta</t>
  </si>
  <si>
    <t>Larghezza (media) della soletta</t>
  </si>
  <si>
    <t xml:space="preserve">Area </t>
  </si>
  <si>
    <t>Area in pianta</t>
  </si>
  <si>
    <t>Spessore della soletta</t>
  </si>
  <si>
    <t>Volume della soletta</t>
  </si>
  <si>
    <t>CAPITOLATO INFORMATIVO</t>
  </si>
  <si>
    <t>AGENZIA INTERREGIONALE PER IL FIUME PO</t>
  </si>
  <si>
    <t>Strada G. Garibaldi, n. 75</t>
  </si>
  <si>
    <t>CAP 43121 PARMA (PR)</t>
  </si>
  <si>
    <t>SCHEDE INFORMATIVE</t>
  </si>
  <si>
    <t>CIG: __________________</t>
  </si>
  <si>
    <t>CUP: B22B23000170001</t>
  </si>
  <si>
    <t>SERVIZI DI INGEGNERIA PER: 
(CO-E-159) INTERVENTI INTEGRATI DI RIDUZIONE DEL RISCHIO IDRAULICO SOTTOBACINO IDROGRAFICO TORRENTI TERRO' CERTESA E ROGGIA VECCHIA NEI COMUNI DI ALZATE BRIANZA, CARUGO E MARIANO COMENSE – PIANO MASE 2023 – servizio di: aggiornamento delle analisi idrauliche; redazione del PFTE; redazione PE; CSP; DL e CSE; prestazioni e servizi integrativi."</t>
  </si>
  <si>
    <t xml:space="preserve">Allegato 2: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</si>
</sst>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 tint="0.34998626667073579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FFFF"/>
      <name val="Calibri"/>
      <family val="2"/>
    </font>
    <font>
      <sz val="11"/>
      <color rgb="FF000000"/>
      <name val="Calibri"/>
      <family val="2"/>
      <charset val="1"/>
    </font>
    <font>
      <b/>
      <sz val="11"/>
      <color theme="6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20"/>
      <color theme="6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b/>
      <sz val="12"/>
      <color rgb="FF595959"/>
      <name val="Calibri"/>
      <family val="2"/>
    </font>
    <font>
      <b/>
      <sz val="12"/>
      <color rgb="FFC00000"/>
      <name val="Calibri"/>
      <family val="2"/>
    </font>
    <font>
      <b/>
      <sz val="12"/>
      <color theme="1" tint="0.34998626667073579"/>
      <name val="Calibri"/>
      <family val="2"/>
    </font>
    <font>
      <sz val="11"/>
      <color rgb="FF040C2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444444"/>
      <name val="Aptos Narrow"/>
      <family val="2"/>
    </font>
    <font>
      <b/>
      <sz val="12"/>
      <color theme="1" tint="0.34998626667073579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6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4"/>
      <name val="Arial Black"/>
      <family val="2"/>
    </font>
    <font>
      <b/>
      <sz val="14"/>
      <color theme="1"/>
      <name val="Arial Black"/>
      <family val="2"/>
    </font>
    <font>
      <b/>
      <sz val="20"/>
      <color theme="1"/>
      <name val="Arial Black"/>
      <family val="2"/>
    </font>
    <font>
      <b/>
      <sz val="10"/>
      <color theme="1"/>
      <name val="Arial Black"/>
      <family val="2"/>
    </font>
    <font>
      <b/>
      <sz val="11"/>
      <color theme="1"/>
      <name val="Arial Black"/>
      <family val="2"/>
    </font>
    <font>
      <b/>
      <sz val="12"/>
      <color theme="1"/>
      <name val="Arial Black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vertical="center" wrapText="1"/>
    </xf>
    <xf numFmtId="0" fontId="6" fillId="8" borderId="0" xfId="0" applyFont="1" applyFill="1" applyAlignment="1">
      <alignment horizontal="right" vertical="top"/>
    </xf>
    <xf numFmtId="0" fontId="9" fillId="8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3" fillId="3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center" vertical="center" wrapText="1"/>
    </xf>
    <xf numFmtId="0" fontId="13" fillId="10" borderId="0" xfId="0" applyFont="1" applyFill="1" applyAlignment="1">
      <alignment vertical="center" wrapText="1"/>
    </xf>
    <xf numFmtId="0" fontId="9" fillId="9" borderId="0" xfId="0" applyFont="1" applyFill="1" applyAlignment="1">
      <alignment vertical="center" wrapText="1"/>
    </xf>
    <xf numFmtId="0" fontId="11" fillId="7" borderId="0" xfId="0" quotePrefix="1" applyFont="1" applyFill="1" applyAlignment="1">
      <alignment horizontal="center" vertical="center" wrapText="1"/>
    </xf>
    <xf numFmtId="0" fontId="7" fillId="6" borderId="0" xfId="0" applyFont="1" applyFill="1" applyAlignment="1">
      <alignment vertical="center" wrapText="1"/>
    </xf>
    <xf numFmtId="0" fontId="15" fillId="10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vertical="top"/>
    </xf>
    <xf numFmtId="0" fontId="7" fillId="11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0" xfId="2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17" fillId="0" borderId="0" xfId="2" applyFont="1"/>
    <xf numFmtId="0" fontId="16" fillId="0" borderId="0" xfId="0" applyFont="1"/>
    <xf numFmtId="0" fontId="16" fillId="0" borderId="0" xfId="0" applyFont="1" applyAlignment="1">
      <alignment horizontal="center" wrapText="1"/>
    </xf>
    <xf numFmtId="0" fontId="17" fillId="0" borderId="0" xfId="2" applyFont="1" applyAlignment="1">
      <alignment horizontal="left" vertical="center"/>
    </xf>
    <xf numFmtId="0" fontId="18" fillId="0" borderId="0" xfId="2" applyFont="1" applyAlignment="1">
      <alignment horizontal="left" vertical="center"/>
    </xf>
    <xf numFmtId="0" fontId="18" fillId="0" borderId="0" xfId="2" applyFont="1"/>
    <xf numFmtId="0" fontId="18" fillId="0" borderId="0" xfId="2" applyFont="1" applyAlignment="1">
      <alignment horizontal="left" wrapText="1"/>
    </xf>
    <xf numFmtId="0" fontId="17" fillId="0" borderId="0" xfId="0" applyFont="1"/>
    <xf numFmtId="0" fontId="16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25" fillId="0" borderId="0" xfId="0" applyFont="1"/>
    <xf numFmtId="0" fontId="26" fillId="0" borderId="0" xfId="0" applyFont="1"/>
    <xf numFmtId="0" fontId="16" fillId="0" borderId="0" xfId="0" applyFont="1" applyAlignment="1">
      <alignment wrapText="1"/>
    </xf>
    <xf numFmtId="0" fontId="0" fillId="0" borderId="2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1" xfId="0" applyFill="1" applyBorder="1"/>
    <xf numFmtId="0" fontId="0" fillId="0" borderId="0" xfId="0" applyAlignment="1">
      <alignment vertical="center" wrapText="1"/>
    </xf>
    <xf numFmtId="0" fontId="27" fillId="0" borderId="0" xfId="0" applyFont="1" applyAlignment="1">
      <alignment horizontal="left"/>
    </xf>
    <xf numFmtId="0" fontId="16" fillId="0" borderId="0" xfId="0" applyFont="1" applyAlignment="1">
      <alignment vertical="top"/>
    </xf>
    <xf numFmtId="0" fontId="28" fillId="0" borderId="0" xfId="0" applyFont="1"/>
    <xf numFmtId="0" fontId="12" fillId="0" borderId="0" xfId="0" applyFont="1"/>
    <xf numFmtId="0" fontId="0" fillId="18" borderId="0" xfId="0" applyFill="1"/>
    <xf numFmtId="0" fontId="9" fillId="19" borderId="0" xfId="0" applyFont="1" applyFill="1"/>
    <xf numFmtId="0" fontId="30" fillId="0" borderId="0" xfId="0" applyFont="1" applyAlignment="1">
      <alignment horizontal="left" vertical="center"/>
    </xf>
    <xf numFmtId="0" fontId="30" fillId="0" borderId="0" xfId="0" applyFont="1"/>
    <xf numFmtId="0" fontId="30" fillId="0" borderId="0" xfId="0" applyFont="1" applyAlignment="1">
      <alignment horizontal="left"/>
    </xf>
    <xf numFmtId="0" fontId="0" fillId="0" borderId="0" xfId="0" applyAlignment="1">
      <alignment horizontal="justify" vertical="center"/>
    </xf>
    <xf numFmtId="0" fontId="34" fillId="20" borderId="9" xfId="0" applyFont="1" applyFill="1" applyBorder="1" applyAlignment="1">
      <alignment horizontal="center" vertical="center" wrapText="1"/>
    </xf>
    <xf numFmtId="0" fontId="35" fillId="20" borderId="10" xfId="0" applyFont="1" applyFill="1" applyBorder="1" applyAlignment="1">
      <alignment horizontal="center" vertical="center" wrapText="1"/>
    </xf>
    <xf numFmtId="0" fontId="0" fillId="20" borderId="3" xfId="0" applyFill="1" applyBorder="1" applyAlignment="1">
      <alignment horizontal="center" vertical="center" wrapText="1"/>
    </xf>
    <xf numFmtId="0" fontId="0" fillId="20" borderId="5" xfId="0" applyFill="1" applyBorder="1" applyAlignment="1">
      <alignment horizontal="center" vertical="center" wrapText="1"/>
    </xf>
    <xf numFmtId="0" fontId="0" fillId="20" borderId="4" xfId="0" applyFill="1" applyBorder="1" applyAlignment="1">
      <alignment horizontal="center" vertical="center" wrapText="1"/>
    </xf>
    <xf numFmtId="0" fontId="0" fillId="20" borderId="6" xfId="0" applyFill="1" applyBorder="1" applyAlignment="1">
      <alignment horizontal="center" vertical="center" wrapText="1"/>
    </xf>
    <xf numFmtId="0" fontId="39" fillId="20" borderId="7" xfId="0" applyFont="1" applyFill="1" applyBorder="1" applyAlignment="1">
      <alignment horizontal="center" vertical="center" wrapText="1"/>
    </xf>
    <xf numFmtId="0" fontId="39" fillId="20" borderId="8" xfId="0" applyFont="1" applyFill="1" applyBorder="1" applyAlignment="1">
      <alignment horizontal="center" vertical="center" wrapText="1"/>
    </xf>
    <xf numFmtId="0" fontId="32" fillId="20" borderId="3" xfId="0" applyFont="1" applyFill="1" applyBorder="1" applyAlignment="1">
      <alignment horizontal="center" vertical="center" wrapText="1"/>
    </xf>
    <xf numFmtId="0" fontId="32" fillId="20" borderId="5" xfId="0" applyFont="1" applyFill="1" applyBorder="1" applyAlignment="1">
      <alignment horizontal="center" vertical="center" wrapText="1"/>
    </xf>
    <xf numFmtId="0" fontId="33" fillId="20" borderId="7" xfId="0" applyFont="1" applyFill="1" applyBorder="1" applyAlignment="1">
      <alignment horizontal="center" vertical="center" wrapText="1"/>
    </xf>
    <xf numFmtId="0" fontId="33" fillId="20" borderId="8" xfId="0" applyFont="1" applyFill="1" applyBorder="1" applyAlignment="1">
      <alignment horizontal="center" vertical="center" wrapText="1"/>
    </xf>
    <xf numFmtId="0" fontId="38" fillId="20" borderId="7" xfId="0" applyFont="1" applyFill="1" applyBorder="1" applyAlignment="1">
      <alignment horizontal="center" vertical="center" wrapText="1"/>
    </xf>
    <xf numFmtId="0" fontId="38" fillId="20" borderId="8" xfId="0" applyFont="1" applyFill="1" applyBorder="1" applyAlignment="1">
      <alignment horizontal="center" vertical="center" wrapText="1"/>
    </xf>
    <xf numFmtId="0" fontId="35" fillId="20" borderId="4" xfId="0" applyFont="1" applyFill="1" applyBorder="1" applyAlignment="1">
      <alignment horizontal="center" vertical="center" wrapText="1"/>
    </xf>
    <xf numFmtId="0" fontId="35" fillId="20" borderId="6" xfId="0" applyFont="1" applyFill="1" applyBorder="1" applyAlignment="1">
      <alignment horizontal="center" vertical="center" wrapText="1"/>
    </xf>
    <xf numFmtId="0" fontId="36" fillId="20" borderId="7" xfId="0" applyFont="1" applyFill="1" applyBorder="1" applyAlignment="1">
      <alignment horizontal="center" vertical="center" wrapText="1"/>
    </xf>
    <xf numFmtId="0" fontId="36" fillId="20" borderId="8" xfId="0" applyFont="1" applyFill="1" applyBorder="1" applyAlignment="1">
      <alignment horizontal="center" vertical="center" wrapText="1"/>
    </xf>
    <xf numFmtId="0" fontId="35" fillId="20" borderId="7" xfId="0" applyFont="1" applyFill="1" applyBorder="1" applyAlignment="1">
      <alignment vertical="center" wrapText="1"/>
    </xf>
    <xf numFmtId="0" fontId="35" fillId="20" borderId="8" xfId="0" applyFont="1" applyFill="1" applyBorder="1" applyAlignment="1">
      <alignment vertical="center" wrapText="1"/>
    </xf>
    <xf numFmtId="0" fontId="37" fillId="20" borderId="7" xfId="0" applyFont="1" applyFill="1" applyBorder="1" applyAlignment="1">
      <alignment horizontal="center" vertical="center" wrapText="1"/>
    </xf>
    <xf numFmtId="0" fontId="37" fillId="20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left" vertical="center" wrapText="1"/>
    </xf>
    <xf numFmtId="0" fontId="24" fillId="3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horizontal="right" vertical="top"/>
    </xf>
    <xf numFmtId="0" fontId="29" fillId="3" borderId="0" xfId="0" applyFont="1" applyFill="1" applyAlignment="1">
      <alignment horizontal="left" vertical="center" wrapText="1"/>
    </xf>
  </cellXfs>
  <cellStyles count="3">
    <cellStyle name="Normale" xfId="0" builtinId="0"/>
    <cellStyle name="Normale 2" xfId="1" xr:uid="{00000000-0005-0000-0000-000002000000}"/>
    <cellStyle name="Normale 3" xfId="2" xr:uid="{6ED1F515-3043-45A4-9457-1BBF352B081F}"/>
  </cellStyles>
  <dxfs count="56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numFmt numFmtId="0" formatCode="General"/>
    </dxf>
  </dxfs>
  <tableStyles count="0" defaultTableStyle="TableStyleMedium2" defaultPivotStyle="PivotStyleLight16"/>
  <colors>
    <mruColors>
      <color rgb="FFA86ED4"/>
      <color rgb="FF9148C8"/>
      <color rgb="FFC9A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1809749</xdr:colOff>
      <xdr:row>2</xdr:row>
      <xdr:rowOff>285750</xdr:rowOff>
    </xdr:from>
    <xdr:to>
      <xdr:col>1</xdr:col>
      <xdr:colOff>1354289</xdr:colOff>
      <xdr:row>2</xdr:row>
      <xdr:rowOff>990698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802B68B-9F31-39C4-4146-F8A174F28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49" y="680357"/>
          <a:ext cx="2715004" cy="7049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6329AC-2FF8-42C1-9C99-97E386DEA5F2}" name="Tabella1" displayName="Tabella1" ref="A1:G25" totalsRowShown="0">
  <autoFilter ref="A1:G25" xr:uid="{A66329AC-2FF8-42C1-9C99-97E386DEA5F2}"/>
  <tableColumns count="7">
    <tableColumn id="1" xr3:uid="{99B0279A-D262-44C1-AB3C-E0A09633856A}" name="Ambito disciplinare"/>
    <tableColumn id="4" xr3:uid="{A9988FFF-1AFA-4DC5-91A7-20E9D93B1AD0}" name="Codice Ambito Disciplinare"/>
    <tableColumn id="2" xr3:uid="{B486A9D1-3769-4102-AE01-98F64E2CAE0C}" name="Lista oggetti"/>
    <tableColumn id="5" xr3:uid="{963C391C-4594-4FFD-81E2-9141EC9DA04F}" name="Codice oggetto"/>
    <tableColumn id="3" xr3:uid="{671BDFD0-EAE7-471E-8DA7-7F030D5E02F2}" name="Foglio" dataDxfId="559">
      <calculatedColumnFormula>_xlfn.CONCAT(Tabella1[[#This Row],[Codice Ambito Disciplinare]],"_",Tabella1[[#This Row],[Codice oggetto]])</calculatedColumnFormula>
    </tableColumn>
    <tableColumn id="6" xr3:uid="{7291033D-F251-4E58-B0F6-FFF38A491654}" name="Eseguito SI/NO"/>
    <tableColumn id="7" xr3:uid="{633A524B-C37C-40E1-9058-CA953D58C9F0}" name="Entita IFC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605C1D6-F987-4096-BED4-BACC042A716B}" name="Tabella3" displayName="Tabella3" ref="A36:B44" totalsRowShown="0" headerRowDxfId="558">
  <autoFilter ref="A36:B44" xr:uid="{B605C1D6-F987-4096-BED4-BACC042A716B}"/>
  <tableColumns count="2">
    <tableColumn id="1" xr3:uid="{7BE0662A-E11A-418A-BC75-C35813973E89}" name="Ambito Disciplinare"/>
    <tableColumn id="2" xr3:uid="{0E006D6A-EC02-423C-9D36-79922C52F836}" name="Codice Ambito Disciplina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F315-32BC-47B9-B5F2-035919FAC227}">
  <dimension ref="A1:B24"/>
  <sheetViews>
    <sheetView tabSelected="1" zoomScale="70" zoomScaleNormal="70" workbookViewId="0">
      <selection activeCell="A11" sqref="A11"/>
    </sheetView>
  </sheetViews>
  <sheetFormatPr defaultRowHeight="15" x14ac:dyDescent="0.25"/>
  <cols>
    <col min="1" max="1" width="47.5703125" customWidth="1"/>
    <col min="2" max="2" width="59.42578125" customWidth="1"/>
  </cols>
  <sheetData>
    <row r="1" spans="1:2" ht="15.75" thickBot="1" x14ac:dyDescent="0.3">
      <c r="A1" s="75"/>
    </row>
    <row r="2" spans="1:2" x14ac:dyDescent="0.25">
      <c r="A2" s="78"/>
      <c r="B2" s="79"/>
    </row>
    <row r="3" spans="1:2" ht="104.1" customHeight="1" thickBot="1" x14ac:dyDescent="0.3">
      <c r="A3" s="80"/>
      <c r="B3" s="81"/>
    </row>
    <row r="4" spans="1:2" ht="21" x14ac:dyDescent="0.25">
      <c r="A4" s="84"/>
      <c r="B4" s="85"/>
    </row>
    <row r="5" spans="1:2" ht="24.75" x14ac:dyDescent="0.25">
      <c r="A5" s="86"/>
      <c r="B5" s="87"/>
    </row>
    <row r="6" spans="1:2" ht="24.75" x14ac:dyDescent="0.25">
      <c r="A6" s="86"/>
      <c r="B6" s="87"/>
    </row>
    <row r="7" spans="1:2" ht="18.75" x14ac:dyDescent="0.25">
      <c r="A7" s="88"/>
      <c r="B7" s="89"/>
    </row>
    <row r="8" spans="1:2" ht="21" customHeight="1" x14ac:dyDescent="0.25">
      <c r="A8" s="86"/>
      <c r="B8" s="87"/>
    </row>
    <row r="9" spans="1:2" ht="223.5" customHeight="1" x14ac:dyDescent="0.25">
      <c r="A9" s="86" t="s">
        <v>462</v>
      </c>
      <c r="B9" s="87"/>
    </row>
    <row r="10" spans="1:2" ht="42" customHeight="1" x14ac:dyDescent="0.25">
      <c r="A10" s="86"/>
      <c r="B10" s="87"/>
    </row>
    <row r="11" spans="1:2" ht="31.5" customHeight="1" x14ac:dyDescent="0.25">
      <c r="A11" s="76" t="s">
        <v>461</v>
      </c>
      <c r="B11" s="77" t="s">
        <v>460</v>
      </c>
    </row>
    <row r="12" spans="1:2" x14ac:dyDescent="0.25">
      <c r="A12" s="82"/>
      <c r="B12" s="83"/>
    </row>
    <row r="13" spans="1:2" x14ac:dyDescent="0.25">
      <c r="A13" s="82"/>
      <c r="B13" s="83"/>
    </row>
    <row r="14" spans="1:2" ht="59.1" customHeight="1" x14ac:dyDescent="0.25">
      <c r="A14" s="92" t="s">
        <v>455</v>
      </c>
      <c r="B14" s="93"/>
    </row>
    <row r="15" spans="1:2" ht="31.5" x14ac:dyDescent="0.25">
      <c r="A15" s="92"/>
      <c r="B15" s="93"/>
    </row>
    <row r="16" spans="1:2" ht="26.1" customHeight="1" x14ac:dyDescent="0.25">
      <c r="A16" s="92" t="s">
        <v>463</v>
      </c>
      <c r="B16" s="93"/>
    </row>
    <row r="17" spans="1:2" ht="31.5" x14ac:dyDescent="0.25">
      <c r="A17" s="92" t="s">
        <v>459</v>
      </c>
      <c r="B17" s="93"/>
    </row>
    <row r="18" spans="1:2" ht="19.5" x14ac:dyDescent="0.25">
      <c r="A18" s="82"/>
      <c r="B18" s="83"/>
    </row>
    <row r="19" spans="1:2" ht="19.5" x14ac:dyDescent="0.25">
      <c r="A19" s="82"/>
      <c r="B19" s="83"/>
    </row>
    <row r="20" spans="1:2" ht="22.5" x14ac:dyDescent="0.25">
      <c r="A20" s="94"/>
      <c r="B20" s="95"/>
    </row>
    <row r="21" spans="1:2" ht="29.25" customHeight="1" x14ac:dyDescent="0.25">
      <c r="A21" s="96" t="s">
        <v>456</v>
      </c>
      <c r="B21" s="97"/>
    </row>
    <row r="22" spans="1:2" ht="17.25" customHeight="1" x14ac:dyDescent="0.25">
      <c r="A22" s="96" t="s">
        <v>457</v>
      </c>
      <c r="B22" s="97"/>
    </row>
    <row r="23" spans="1:2" ht="26.1" customHeight="1" x14ac:dyDescent="0.25">
      <c r="A23" s="96" t="s">
        <v>458</v>
      </c>
      <c r="B23" s="97"/>
    </row>
    <row r="24" spans="1:2" ht="23.25" thickBot="1" x14ac:dyDescent="0.3">
      <c r="A24" s="90"/>
      <c r="B24" s="91"/>
    </row>
  </sheetData>
  <mergeCells count="20">
    <mergeCell ref="A24:B24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:B3"/>
    <mergeCell ref="A12:B13"/>
    <mergeCell ref="A4:B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BEAF1-55AD-48B9-8773-68A1261CF145}">
  <sheetPr>
    <pageSetUpPr fitToPage="1"/>
  </sheetPr>
  <dimension ref="A1:J47"/>
  <sheetViews>
    <sheetView topLeftCell="A12" workbookViewId="0">
      <selection activeCell="D31" sqref="D31"/>
    </sheetView>
  </sheetViews>
  <sheetFormatPr defaultRowHeight="15" x14ac:dyDescent="0.25"/>
  <cols>
    <col min="1" max="1" width="43.28515625" customWidth="1"/>
    <col min="2" max="2" width="34.42578125" customWidth="1"/>
    <col min="3" max="4" width="27.140625" customWidth="1"/>
    <col min="5" max="5" width="12.28515625" customWidth="1"/>
    <col min="6" max="6" width="16" bestFit="1" customWidth="1"/>
    <col min="7" max="7" width="27" customWidth="1"/>
    <col min="9" max="9" width="11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416</v>
      </c>
      <c r="I1" s="71" t="s">
        <v>395</v>
      </c>
      <c r="J1" s="70" t="s">
        <v>396</v>
      </c>
    </row>
    <row r="2" spans="1:10" ht="15" customHeight="1" x14ac:dyDescent="0.25">
      <c r="A2" s="59" t="s">
        <v>6</v>
      </c>
      <c r="B2" s="56" t="str">
        <f xml:space="preserve"> IFERROR(VLOOKUP(A2,Tabella3[#Data],2,FALSE),"")</f>
        <v>EDST</v>
      </c>
      <c r="C2" t="s">
        <v>7</v>
      </c>
      <c r="D2" t="s">
        <v>8</v>
      </c>
      <c r="E2" t="str">
        <f>_xlfn.CONCAT(Tabella1[[#This Row],[Codice Ambito Disciplinare]],"_",Tabella1[[#This Row],[Codice oggetto]])</f>
        <v xml:space="preserve">EDST_PCA </v>
      </c>
      <c r="F2" t="s">
        <v>9</v>
      </c>
      <c r="G2" t="s">
        <v>414</v>
      </c>
    </row>
    <row r="3" spans="1:10" x14ac:dyDescent="0.25">
      <c r="A3" s="59" t="s">
        <v>6</v>
      </c>
      <c r="B3" s="56" t="str">
        <f xml:space="preserve"> IFERROR(VLOOKUP(A3,Tabella3[#Data],2,FALSE),"")</f>
        <v>EDST</v>
      </c>
      <c r="C3" t="s">
        <v>10</v>
      </c>
      <c r="D3" t="s">
        <v>11</v>
      </c>
      <c r="E3" t="str">
        <f>_xlfn.CONCAT(Tabella1[[#This Row],[Codice Ambito Disciplinare]],"_",Tabella1[[#This Row],[Codice oggetto]])</f>
        <v>EDST_PAC</v>
      </c>
      <c r="F3" t="s">
        <v>9</v>
      </c>
      <c r="G3" t="s">
        <v>414</v>
      </c>
    </row>
    <row r="4" spans="1:10" x14ac:dyDescent="0.25">
      <c r="A4" s="59" t="s">
        <v>6</v>
      </c>
      <c r="B4" s="56" t="str">
        <f xml:space="preserve"> IFERROR(VLOOKUP(A4,Tabella3[#Data],2,FALSE),"")</f>
        <v>EDST</v>
      </c>
      <c r="C4" t="s">
        <v>12</v>
      </c>
      <c r="D4" t="s">
        <v>13</v>
      </c>
      <c r="E4" t="str">
        <f>_xlfn.CONCAT(Tabella1[[#This Row],[Codice Ambito Disciplinare]],"_",Tabella1[[#This Row],[Codice oggetto]])</f>
        <v>EDST_TCA</v>
      </c>
      <c r="F4" t="s">
        <v>9</v>
      </c>
      <c r="G4" t="s">
        <v>419</v>
      </c>
    </row>
    <row r="5" spans="1:10" x14ac:dyDescent="0.25">
      <c r="A5" s="59" t="s">
        <v>6</v>
      </c>
      <c r="B5" s="56" t="str">
        <f xml:space="preserve"> IFERROR(VLOOKUP(A5,Tabella3[#Data],2,FALSE),"")</f>
        <v>EDST</v>
      </c>
      <c r="C5" t="s">
        <v>14</v>
      </c>
      <c r="D5" t="s">
        <v>15</v>
      </c>
      <c r="E5" t="str">
        <f>_xlfn.CONCAT(Tabella1[[#This Row],[Codice Ambito Disciplinare]],"_",Tabella1[[#This Row],[Codice oggetto]])</f>
        <v>EDST_TAC</v>
      </c>
      <c r="F5" t="s">
        <v>9</v>
      </c>
      <c r="G5" t="s">
        <v>419</v>
      </c>
    </row>
    <row r="6" spans="1:10" x14ac:dyDescent="0.25">
      <c r="A6" s="59" t="s">
        <v>6</v>
      </c>
      <c r="B6" s="56" t="str">
        <f xml:space="preserve"> IFERROR(VLOOKUP(A6,Tabella3[#Data],2,FALSE),"")</f>
        <v>EDST</v>
      </c>
      <c r="C6" t="s">
        <v>447</v>
      </c>
      <c r="D6" t="s">
        <v>16</v>
      </c>
      <c r="E6" t="str">
        <f>_xlfn.CONCAT(Tabella1[[#This Row],[Codice Ambito Disciplinare]],"_",Tabella1[[#This Row],[Codice oggetto]])</f>
        <v>EDST_SOL</v>
      </c>
      <c r="F6" t="s">
        <v>9</v>
      </c>
      <c r="G6" t="s">
        <v>444</v>
      </c>
    </row>
    <row r="7" spans="1:10" x14ac:dyDescent="0.25">
      <c r="A7" s="60" t="s">
        <v>17</v>
      </c>
      <c r="B7" s="56" t="str">
        <f xml:space="preserve"> IFERROR(VLOOKUP(A7,Tabella3[#Data],2,FALSE),"")</f>
        <v>EDAR</v>
      </c>
      <c r="C7" t="s">
        <v>18</v>
      </c>
      <c r="D7" t="s">
        <v>19</v>
      </c>
      <c r="E7" t="str">
        <f>_xlfn.CONCAT(Tabella1[[#This Row],[Codice Ambito Disciplinare]],"_",Tabella1[[#This Row],[Codice oggetto]])</f>
        <v>EDAR_FIN</v>
      </c>
      <c r="F7" t="s">
        <v>9</v>
      </c>
      <c r="G7" t="s">
        <v>417</v>
      </c>
    </row>
    <row r="8" spans="1:10" x14ac:dyDescent="0.25">
      <c r="A8" s="60" t="s">
        <v>17</v>
      </c>
      <c r="B8" s="56" t="str">
        <f xml:space="preserve"> IFERROR(VLOOKUP(A8,Tabella3[#Data],2,FALSE),"")</f>
        <v>EDAR</v>
      </c>
      <c r="C8" t="s">
        <v>20</v>
      </c>
      <c r="D8" t="s">
        <v>21</v>
      </c>
      <c r="E8" t="str">
        <f>_xlfn.CONCAT(Tabella1[[#This Row],[Codice Ambito Disciplinare]],"_",Tabella1[[#This Row],[Codice oggetto]])</f>
        <v>EDAR_MUR</v>
      </c>
      <c r="F8" t="s">
        <v>9</v>
      </c>
      <c r="G8" t="s">
        <v>415</v>
      </c>
    </row>
    <row r="9" spans="1:10" x14ac:dyDescent="0.25">
      <c r="A9" s="61" t="s">
        <v>22</v>
      </c>
      <c r="B9" s="56" t="str">
        <f xml:space="preserve"> IFERROR(VLOOKUP(A9,Tabella3[#Data],2,FALSE),"")</f>
        <v>EDIM</v>
      </c>
      <c r="C9" t="s">
        <v>23</v>
      </c>
      <c r="D9" t="s">
        <v>24</v>
      </c>
      <c r="E9" t="str">
        <f>_xlfn.CONCAT(Tabella1[[#This Row],[Codice Ambito Disciplinare]],"_",Tabella1[[#This Row],[Codice oggetto]])</f>
        <v>EDIM_TUB</v>
      </c>
      <c r="F9" t="s">
        <v>9</v>
      </c>
      <c r="G9" t="s">
        <v>418</v>
      </c>
    </row>
    <row r="10" spans="1:10" x14ac:dyDescent="0.25">
      <c r="A10" s="62" t="s">
        <v>25</v>
      </c>
      <c r="B10" s="56" t="str">
        <f xml:space="preserve"> IFERROR(VLOOKUP(A10,Tabella3[#Data],2,FALSE),"")</f>
        <v>IIST</v>
      </c>
      <c r="C10" t="s">
        <v>12</v>
      </c>
      <c r="D10" t="s">
        <v>13</v>
      </c>
      <c r="E10" t="str">
        <f>_xlfn.CONCAT(Tabella1[[#This Row],[Codice Ambito Disciplinare]],"_",Tabella1[[#This Row],[Codice oggetto]])</f>
        <v>IIST_TCA</v>
      </c>
      <c r="F10" t="s">
        <v>9</v>
      </c>
      <c r="G10" t="s">
        <v>419</v>
      </c>
    </row>
    <row r="11" spans="1:10" x14ac:dyDescent="0.25">
      <c r="A11" s="62" t="s">
        <v>25</v>
      </c>
      <c r="B11" s="56" t="str">
        <f xml:space="preserve"> IFERROR(VLOOKUP(A11,Tabella3[#Data],2,FALSE),"")</f>
        <v>IIST</v>
      </c>
      <c r="C11" t="s">
        <v>53</v>
      </c>
      <c r="D11" t="s">
        <v>54</v>
      </c>
      <c r="E11" t="str">
        <f>_xlfn.CONCAT(Tabella1[[#This Row],[Codice Ambito Disciplinare]],"_",Tabella1[[#This Row],[Codice oggetto]])</f>
        <v>IIST_BRI</v>
      </c>
      <c r="F11" t="s">
        <v>9</v>
      </c>
      <c r="G11" t="s">
        <v>420</v>
      </c>
    </row>
    <row r="12" spans="1:10" x14ac:dyDescent="0.25">
      <c r="A12" s="62" t="s">
        <v>25</v>
      </c>
      <c r="B12" s="56" t="str">
        <f xml:space="preserve"> IFERROR(VLOOKUP(A12,Tabella3[#Data],2,FALSE),"")</f>
        <v>IIST</v>
      </c>
      <c r="C12" t="s">
        <v>26</v>
      </c>
      <c r="D12" t="s">
        <v>27</v>
      </c>
      <c r="E12" t="str">
        <f>_xlfn.CONCAT(Tabella1[[#This Row],[Codice Ambito Disciplinare]],"_",Tabella1[[#This Row],[Codice oggetto]])</f>
        <v>IIST_DIS</v>
      </c>
      <c r="F12" t="s">
        <v>9</v>
      </c>
      <c r="G12" t="s">
        <v>429</v>
      </c>
    </row>
    <row r="13" spans="1:10" x14ac:dyDescent="0.25">
      <c r="A13" s="62" t="s">
        <v>25</v>
      </c>
      <c r="B13" s="56" t="str">
        <f xml:space="preserve"> IFERROR(VLOOKUP(A13,Tabella3[#Data],2,FALSE),"")</f>
        <v>IIST</v>
      </c>
      <c r="C13" s="56" t="s">
        <v>28</v>
      </c>
      <c r="D13" t="s">
        <v>391</v>
      </c>
      <c r="E13" t="str">
        <f>_xlfn.CONCAT(Tabella1[[#This Row],[Codice Ambito Disciplinare]],"_",Tabella1[[#This Row],[Codice oggetto]])</f>
        <v>IIST_CMA</v>
      </c>
      <c r="F13" t="s">
        <v>9</v>
      </c>
      <c r="G13" t="s">
        <v>420</v>
      </c>
    </row>
    <row r="14" spans="1:10" x14ac:dyDescent="0.25">
      <c r="A14" s="62" t="s">
        <v>25</v>
      </c>
      <c r="B14" s="56" t="str">
        <f xml:space="preserve"> IFERROR(VLOOKUP(A14,Tabella3[#Data],2,FALSE),"")</f>
        <v>IIST</v>
      </c>
      <c r="C14" t="s">
        <v>29</v>
      </c>
      <c r="D14" t="s">
        <v>30</v>
      </c>
      <c r="E14" t="str">
        <f>_xlfn.CONCAT(Tabella1[[#This Row],[Codice Ambito Disciplinare]],"_",Tabella1[[#This Row],[Codice oggetto]])</f>
        <v xml:space="preserve">IIST_PIL </v>
      </c>
      <c r="F14" t="s">
        <v>9</v>
      </c>
      <c r="G14" t="s">
        <v>423</v>
      </c>
    </row>
    <row r="15" spans="1:10" x14ac:dyDescent="0.25">
      <c r="A15" s="62" t="s">
        <v>25</v>
      </c>
      <c r="B15" s="56" t="str">
        <f xml:space="preserve"> IFERROR(VLOOKUP(A15,Tabella3[#Data],2,FALSE),"")</f>
        <v>IIST</v>
      </c>
      <c r="C15" t="s">
        <v>31</v>
      </c>
      <c r="D15" t="s">
        <v>32</v>
      </c>
      <c r="E15" t="str">
        <f>_xlfn.CONCAT(Tabella1[[#This Row],[Codice Ambito Disciplinare]],"_",Tabella1[[#This Row],[Codice oggetto]])</f>
        <v>IIST_PAR</v>
      </c>
      <c r="F15" t="s">
        <v>9</v>
      </c>
      <c r="G15" t="s">
        <v>415</v>
      </c>
    </row>
    <row r="16" spans="1:10" x14ac:dyDescent="0.25">
      <c r="A16" s="62" t="s">
        <v>25</v>
      </c>
      <c r="B16" s="56" t="str">
        <f xml:space="preserve"> IFERROR(VLOOKUP(A16,Tabella3[#Data],2,FALSE),"")</f>
        <v>IIST</v>
      </c>
      <c r="C16" t="s">
        <v>392</v>
      </c>
      <c r="D16" t="s">
        <v>33</v>
      </c>
      <c r="E16" t="str">
        <f>_xlfn.CONCAT(Tabella1[[#This Row],[Codice Ambito Disciplinare]],"_",Tabella1[[#This Row],[Codice oggetto]])</f>
        <v>IIST_PAL</v>
      </c>
      <c r="F16" t="s">
        <v>9</v>
      </c>
      <c r="G16" t="s">
        <v>423</v>
      </c>
    </row>
    <row r="17" spans="1:7" x14ac:dyDescent="0.25">
      <c r="A17" s="62" t="s">
        <v>25</v>
      </c>
      <c r="B17" s="56" t="str">
        <f xml:space="preserve"> IFERROR(VLOOKUP(A17,Tabella3[#Data],2,FALSE),"")</f>
        <v>IIST</v>
      </c>
      <c r="C17" t="s">
        <v>34</v>
      </c>
      <c r="D17" t="s">
        <v>35</v>
      </c>
      <c r="E17" t="str">
        <f>_xlfn.CONCAT(Tabella1[[#This Row],[Codice Ambito Disciplinare]],"_",Tabella1[[#This Row],[Codice oggetto]])</f>
        <v>IIST_PLA</v>
      </c>
      <c r="F17" t="s">
        <v>9</v>
      </c>
      <c r="G17" t="s">
        <v>425</v>
      </c>
    </row>
    <row r="18" spans="1:7" x14ac:dyDescent="0.25">
      <c r="A18" s="62" t="s">
        <v>25</v>
      </c>
      <c r="B18" s="56" t="str">
        <f xml:space="preserve"> IFERROR(VLOOKUP(A18,Tabella3[#Data],2,FALSE),"")</f>
        <v>IIST</v>
      </c>
      <c r="C18" s="56" t="s">
        <v>49</v>
      </c>
      <c r="D18" s="56" t="s">
        <v>50</v>
      </c>
      <c r="E18" s="56" t="str">
        <f>_xlfn.CONCAT(Tabella1[[#This Row],[Codice Ambito Disciplinare]],"_",Tabella1[[#This Row],[Codice oggetto]])</f>
        <v>IIST_DIA</v>
      </c>
      <c r="F18" t="s">
        <v>9</v>
      </c>
      <c r="G18" t="s">
        <v>415</v>
      </c>
    </row>
    <row r="19" spans="1:7" x14ac:dyDescent="0.25">
      <c r="A19" s="62" t="s">
        <v>25</v>
      </c>
      <c r="B19" s="56" t="str">
        <f xml:space="preserve"> IFERROR(VLOOKUP(A19,Tabella3[#Data],2,FALSE),"")</f>
        <v>IIST</v>
      </c>
      <c r="C19" s="56" t="s">
        <v>51</v>
      </c>
      <c r="D19" s="56" t="s">
        <v>52</v>
      </c>
      <c r="E19" s="56" t="str">
        <f>_xlfn.CONCAT(Tabella1[[#This Row],[Codice Ambito Disciplinare]],"_",Tabella1[[#This Row],[Codice oggetto]])</f>
        <v>IIST_SOG</v>
      </c>
      <c r="F19" t="s">
        <v>9</v>
      </c>
      <c r="G19" t="s">
        <v>419</v>
      </c>
    </row>
    <row r="20" spans="1:7" x14ac:dyDescent="0.25">
      <c r="A20" s="63" t="s">
        <v>36</v>
      </c>
      <c r="B20" s="56" t="str">
        <f xml:space="preserve"> IFERROR(VLOOKUP(A20,Tabella3[#Data],2,FALSE),"")</f>
        <v>IIIM</v>
      </c>
      <c r="C20" t="s">
        <v>37</v>
      </c>
      <c r="D20" t="s">
        <v>24</v>
      </c>
      <c r="E20" t="str">
        <f>_xlfn.CONCAT(Tabella1[[#This Row],[Codice Ambito Disciplinare]],"_",Tabella1[[#This Row],[Codice oggetto]])</f>
        <v>IIIM_TUB</v>
      </c>
      <c r="F20" t="s">
        <v>9</v>
      </c>
      <c r="G20" t="s">
        <v>418</v>
      </c>
    </row>
    <row r="21" spans="1:7" x14ac:dyDescent="0.25">
      <c r="A21" s="63" t="s">
        <v>36</v>
      </c>
      <c r="B21" s="56" t="str">
        <f xml:space="preserve"> IFERROR(VLOOKUP(A21,Tabella3[#Data],2,FALSE),"")</f>
        <v>IIIM</v>
      </c>
      <c r="C21" t="s">
        <v>38</v>
      </c>
      <c r="D21" t="s">
        <v>39</v>
      </c>
      <c r="E21" t="str">
        <f>_xlfn.CONCAT(Tabella1[[#This Row],[Codice Ambito Disciplinare]],"_",Tabella1[[#This Row],[Codice oggetto]])</f>
        <v>IIIM_QCO</v>
      </c>
      <c r="F21" t="s">
        <v>9</v>
      </c>
      <c r="G21" t="s">
        <v>428</v>
      </c>
    </row>
    <row r="22" spans="1:7" x14ac:dyDescent="0.25">
      <c r="A22" s="63" t="s">
        <v>36</v>
      </c>
      <c r="B22" s="56" t="str">
        <f xml:space="preserve"> IFERROR(VLOOKUP(A22,Tabella3[#Data],2,FALSE),"")</f>
        <v>IIIM</v>
      </c>
      <c r="C22" t="s">
        <v>40</v>
      </c>
      <c r="D22" t="s">
        <v>41</v>
      </c>
      <c r="E22" t="str">
        <f>_xlfn.CONCAT(Tabella1[[#This Row],[Codice Ambito Disciplinare]],"_",Tabella1[[#This Row],[Codice oggetto]])</f>
        <v>IIIM_PEL</v>
      </c>
      <c r="F22" t="s">
        <v>9</v>
      </c>
      <c r="G22" t="s">
        <v>431</v>
      </c>
    </row>
    <row r="23" spans="1:7" x14ac:dyDescent="0.25">
      <c r="A23" s="64" t="s">
        <v>42</v>
      </c>
      <c r="B23" s="56" t="str">
        <f xml:space="preserve"> IFERROR(VLOOKUP(A23,Tabella3[#Data],2,FALSE),"")</f>
        <v>OPGE</v>
      </c>
      <c r="C23" s="56" t="s">
        <v>43</v>
      </c>
      <c r="D23" s="56" t="s">
        <v>44</v>
      </c>
      <c r="E23" s="56" t="str">
        <f>_xlfn.CONCAT(Tabella1[[#This Row],[Codice Ambito Disciplinare]],"_",Tabella1[[#This Row],[Codice oggetto]])</f>
        <v>OPGE_SCO</v>
      </c>
      <c r="F23" t="s">
        <v>9</v>
      </c>
      <c r="G23" t="s">
        <v>420</v>
      </c>
    </row>
    <row r="24" spans="1:7" x14ac:dyDescent="0.25">
      <c r="A24" s="64" t="s">
        <v>42</v>
      </c>
      <c r="B24" s="56" t="str">
        <f xml:space="preserve"> IFERROR(VLOOKUP(A24,Tabella3[#Data],2,FALSE),"")</f>
        <v>OPGE</v>
      </c>
      <c r="C24" s="56" t="s">
        <v>45</v>
      </c>
      <c r="D24" s="56" t="s">
        <v>46</v>
      </c>
      <c r="E24" s="56" t="str">
        <f>_xlfn.CONCAT(Tabella1[[#This Row],[Codice Ambito Disciplinare]],"_",Tabella1[[#This Row],[Codice oggetto]])</f>
        <v>OPGE_ARG</v>
      </c>
      <c r="F24" t="s">
        <v>9</v>
      </c>
      <c r="G24" t="s">
        <v>420</v>
      </c>
    </row>
    <row r="25" spans="1:7" x14ac:dyDescent="0.25">
      <c r="A25" s="64" t="s">
        <v>42</v>
      </c>
      <c r="B25" s="56" t="str">
        <f xml:space="preserve"> IFERROR(VLOOKUP(A25,Tabella3[#Data],2,FALSE),"")</f>
        <v>OPGE</v>
      </c>
      <c r="C25" s="56" t="s">
        <v>47</v>
      </c>
      <c r="D25" s="56" t="s">
        <v>48</v>
      </c>
      <c r="E25" s="56" t="str">
        <f>_xlfn.CONCAT(Tabella1[[#This Row],[Codice Ambito Disciplinare]],"_",Tabella1[[#This Row],[Codice oggetto]])</f>
        <v>OPGE_PEN</v>
      </c>
      <c r="F25" t="s">
        <v>9</v>
      </c>
      <c r="G25" t="s">
        <v>420</v>
      </c>
    </row>
    <row r="36" spans="1:2" x14ac:dyDescent="0.25">
      <c r="A36" t="s">
        <v>55</v>
      </c>
      <c r="B36" s="4" t="s">
        <v>1</v>
      </c>
    </row>
    <row r="37" spans="1:2" x14ac:dyDescent="0.25">
      <c r="A37" t="s">
        <v>6</v>
      </c>
      <c r="B37" t="s">
        <v>56</v>
      </c>
    </row>
    <row r="38" spans="1:2" x14ac:dyDescent="0.25">
      <c r="A38" t="s">
        <v>17</v>
      </c>
      <c r="B38" t="s">
        <v>57</v>
      </c>
    </row>
    <row r="39" spans="1:2" x14ac:dyDescent="0.25">
      <c r="A39" t="s">
        <v>22</v>
      </c>
      <c r="B39" t="s">
        <v>58</v>
      </c>
    </row>
    <row r="40" spans="1:2" x14ac:dyDescent="0.25">
      <c r="A40" t="s">
        <v>25</v>
      </c>
      <c r="B40" t="s">
        <v>59</v>
      </c>
    </row>
    <row r="41" spans="1:2" x14ac:dyDescent="0.25">
      <c r="A41" t="s">
        <v>36</v>
      </c>
      <c r="B41" t="s">
        <v>60</v>
      </c>
    </row>
    <row r="42" spans="1:2" x14ac:dyDescent="0.25">
      <c r="A42" t="s">
        <v>42</v>
      </c>
      <c r="B42" t="s">
        <v>61</v>
      </c>
    </row>
    <row r="43" spans="1:2" x14ac:dyDescent="0.25">
      <c r="A43" t="s">
        <v>62</v>
      </c>
      <c r="B43" t="s">
        <v>63</v>
      </c>
    </row>
    <row r="44" spans="1:2" x14ac:dyDescent="0.25">
      <c r="A44" t="s">
        <v>64</v>
      </c>
      <c r="B44" t="s">
        <v>65</v>
      </c>
    </row>
    <row r="46" spans="1:2" x14ac:dyDescent="0.25">
      <c r="A46" t="s">
        <v>9</v>
      </c>
    </row>
    <row r="47" spans="1:2" x14ac:dyDescent="0.25">
      <c r="A47" t="s">
        <v>66</v>
      </c>
    </row>
  </sheetData>
  <conditionalFormatting sqref="E1:E1048576 D26">
    <cfRule type="duplicateValues" dxfId="557" priority="1"/>
  </conditionalFormatting>
  <dataValidations count="3">
    <dataValidation type="list" allowBlank="1" showInputMessage="1" showErrorMessage="1" sqref="A7:A22" xr:uid="{CF68C545-28C3-460C-AB49-309C5793175B}">
      <formula1>$A$37:$A$44</formula1>
    </dataValidation>
    <dataValidation type="list" allowBlank="1" showInputMessage="1" showErrorMessage="1" sqref="A18:A19 A23:A25" xr:uid="{93F6F39A-A6E4-408C-8ADB-3EBCC941EF83}">
      <formula1>$A$36:$A$43</formula1>
    </dataValidation>
    <dataValidation type="list" allowBlank="1" showInputMessage="1" showErrorMessage="1" sqref="F2:F25" xr:uid="{A496A592-322A-4604-B0EC-4FAF5D00233E}">
      <formula1>$A$46:$A$47</formula1>
    </dataValidation>
  </dataValidations>
  <pageMargins left="0.7" right="0.7" top="0.75" bottom="0.75" header="0.3" footer="0.3"/>
  <pageSetup paperSize="8" scale="88" orientation="landscape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A2211-F84D-453A-BD4B-B4F5DC239D04}">
  <sheetPr>
    <tabColor theme="5" tint="0.79998168889431442"/>
    <pageSetUpPr fitToPage="1"/>
  </sheetPr>
  <dimension ref="A1:AN119"/>
  <sheetViews>
    <sheetView topLeftCell="B7" zoomScale="85" zoomScaleNormal="85" workbookViewId="0">
      <pane xSplit="2" topLeftCell="D1" activePane="topRight" state="frozen"/>
      <selection activeCell="B5" sqref="B5"/>
      <selection pane="topRight" activeCell="C9" sqref="C9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8.28515625" customWidth="1"/>
    <col min="10" max="10" width="11.570312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433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99" t="s">
        <v>68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 t="s">
        <v>72</v>
      </c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39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99</v>
      </c>
      <c r="D9" s="6"/>
      <c r="E9" s="37" t="s">
        <v>106</v>
      </c>
      <c r="F9" s="37" t="s">
        <v>100</v>
      </c>
      <c r="G9" s="38" t="s">
        <v>101</v>
      </c>
      <c r="H9" s="38" t="s">
        <v>102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 t="s">
        <v>104</v>
      </c>
      <c r="P9" s="1"/>
      <c r="Q9" s="1"/>
      <c r="R9" s="1"/>
      <c r="S9" s="1" t="s">
        <v>104</v>
      </c>
      <c r="T9" s="1" t="s">
        <v>104</v>
      </c>
      <c r="U9" s="1" t="s">
        <v>104</v>
      </c>
      <c r="V9" s="1" t="s">
        <v>104</v>
      </c>
      <c r="W9" s="1"/>
      <c r="X9" s="1" t="s">
        <v>104</v>
      </c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/>
      <c r="E10" s="37" t="s">
        <v>106</v>
      </c>
      <c r="F10" s="37" t="s">
        <v>100</v>
      </c>
      <c r="G10" s="10" t="s">
        <v>107</v>
      </c>
      <c r="H10" t="s">
        <v>107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 t="s">
        <v>104</v>
      </c>
      <c r="P10" s="1"/>
      <c r="Q10" s="1"/>
      <c r="R10" s="1"/>
      <c r="S10" s="1" t="s">
        <v>104</v>
      </c>
      <c r="T10" s="1" t="s">
        <v>104</v>
      </c>
      <c r="U10" s="1" t="s">
        <v>104</v>
      </c>
      <c r="V10" s="1" t="s">
        <v>104</v>
      </c>
      <c r="W10" s="1" t="s">
        <v>104</v>
      </c>
      <c r="X10" s="1"/>
      <c r="Y10" s="1" t="s">
        <v>104</v>
      </c>
      <c r="Z10" s="1"/>
    </row>
    <row r="11" spans="2:26" x14ac:dyDescent="0.25">
      <c r="B11" s="6" t="s">
        <v>98</v>
      </c>
      <c r="C11" t="s">
        <v>108</v>
      </c>
      <c r="D11" s="6"/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 t="s">
        <v>104</v>
      </c>
      <c r="P11" s="1" t="s">
        <v>104</v>
      </c>
      <c r="Q11" s="1"/>
      <c r="R11" s="1"/>
      <c r="S11" s="1" t="s">
        <v>104</v>
      </c>
      <c r="T11" s="1" t="s">
        <v>104</v>
      </c>
      <c r="U11" s="1"/>
      <c r="V11" s="1"/>
      <c r="W11" s="1"/>
      <c r="X11" s="1" t="s">
        <v>104</v>
      </c>
      <c r="Y11" s="1" t="s">
        <v>104</v>
      </c>
      <c r="Z11" s="1"/>
    </row>
    <row r="12" spans="2:26" x14ac:dyDescent="0.25">
      <c r="B12" s="6" t="s">
        <v>98</v>
      </c>
      <c r="C12" t="s">
        <v>109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>x</v>
      </c>
      <c r="K12" s="1" t="s">
        <v>104</v>
      </c>
      <c r="L12" s="1" t="s">
        <v>104</v>
      </c>
      <c r="M12" s="1" t="s">
        <v>104</v>
      </c>
      <c r="N12" s="1" t="s">
        <v>104</v>
      </c>
      <c r="O12" s="1" t="s">
        <v>104</v>
      </c>
      <c r="P12" s="1" t="s">
        <v>104</v>
      </c>
      <c r="Q12" s="1"/>
      <c r="R12" s="1"/>
      <c r="S12" s="1" t="s">
        <v>104</v>
      </c>
      <c r="T12" s="1" t="s">
        <v>104</v>
      </c>
      <c r="U12" s="1"/>
      <c r="V12" s="1"/>
      <c r="W12" s="1"/>
      <c r="X12" s="1" t="s">
        <v>104</v>
      </c>
      <c r="Y12" s="1" t="s">
        <v>104</v>
      </c>
      <c r="Z12" s="1"/>
    </row>
    <row r="13" spans="2:26" x14ac:dyDescent="0.25">
      <c r="G13" s="10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40"/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3" t="s">
        <v>116</v>
      </c>
      <c r="D16" s="2"/>
      <c r="E16" s="39" t="s">
        <v>110</v>
      </c>
      <c r="F16" s="41" t="s">
        <v>117</v>
      </c>
      <c r="G16" s="42" t="s">
        <v>118</v>
      </c>
      <c r="H16" s="42" t="s">
        <v>119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 t="s">
        <v>104</v>
      </c>
      <c r="T16" s="1"/>
      <c r="U16" s="1"/>
      <c r="V16" s="1"/>
      <c r="W16" s="1"/>
      <c r="X16" s="1" t="s">
        <v>104</v>
      </c>
      <c r="Y16" s="1" t="s">
        <v>104</v>
      </c>
      <c r="Z16" s="1"/>
    </row>
    <row r="17" spans="2:26" x14ac:dyDescent="0.25">
      <c r="B17" s="6" t="s">
        <v>115</v>
      </c>
      <c r="C17" s="3" t="s">
        <v>121</v>
      </c>
      <c r="D17" s="2"/>
      <c r="E17" s="39" t="s">
        <v>110</v>
      </c>
      <c r="F17" s="41" t="s">
        <v>117</v>
      </c>
      <c r="G17" s="42" t="s">
        <v>122</v>
      </c>
      <c r="H17" s="42" t="s">
        <v>119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/>
      <c r="T17" s="1"/>
      <c r="U17" s="1"/>
      <c r="V17" s="1"/>
      <c r="W17" s="1"/>
      <c r="X17" s="1" t="s">
        <v>104</v>
      </c>
      <c r="Y17" s="1"/>
      <c r="Z17" s="1"/>
    </row>
    <row r="18" spans="2:26" x14ac:dyDescent="0.25">
      <c r="B18" s="6" t="s">
        <v>115</v>
      </c>
      <c r="C18" s="3" t="s">
        <v>123</v>
      </c>
      <c r="D18" s="2"/>
      <c r="E18" s="39" t="s">
        <v>110</v>
      </c>
      <c r="F18" s="41" t="s">
        <v>117</v>
      </c>
      <c r="G18" s="38" t="s">
        <v>124</v>
      </c>
      <c r="H18" s="42" t="s">
        <v>119</v>
      </c>
      <c r="I18" s="10" t="s">
        <v>120</v>
      </c>
      <c r="J18" s="1" t="str">
        <f t="shared" si="0"/>
        <v xml:space="preserve"> </v>
      </c>
      <c r="K18" s="1" t="s">
        <v>104</v>
      </c>
      <c r="L18" s="1" t="s">
        <v>104</v>
      </c>
      <c r="M18" s="1" t="s">
        <v>104</v>
      </c>
      <c r="N18" s="1"/>
      <c r="O18" s="1"/>
      <c r="P18" s="1" t="s">
        <v>104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t="s">
        <v>125</v>
      </c>
      <c r="D19" s="6"/>
      <c r="E19" s="39" t="s">
        <v>110</v>
      </c>
      <c r="F19" s="41" t="s">
        <v>126</v>
      </c>
      <c r="G19" s="42" t="s">
        <v>127</v>
      </c>
      <c r="H19" s="42" t="s">
        <v>119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 t="s">
        <v>104</v>
      </c>
      <c r="S19" s="1" t="s">
        <v>104</v>
      </c>
      <c r="T19" s="1"/>
      <c r="U19" s="1"/>
      <c r="V19" s="1" t="s">
        <v>104</v>
      </c>
      <c r="W19" s="1" t="s">
        <v>104</v>
      </c>
      <c r="X19" s="1" t="s">
        <v>104</v>
      </c>
      <c r="Y19" s="1"/>
      <c r="Z19" s="1"/>
    </row>
    <row r="20" spans="2:26" x14ac:dyDescent="0.25">
      <c r="B20" s="6" t="s">
        <v>115</v>
      </c>
      <c r="C20" t="s">
        <v>128</v>
      </c>
      <c r="D20" s="6"/>
      <c r="E20" s="39" t="s">
        <v>110</v>
      </c>
      <c r="F20" s="41" t="s">
        <v>293</v>
      </c>
      <c r="G20" s="42" t="s">
        <v>129</v>
      </c>
      <c r="H20" s="42" t="s">
        <v>119</v>
      </c>
      <c r="I20" s="1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 t="s">
        <v>104</v>
      </c>
      <c r="Q20" s="1"/>
      <c r="R20" s="1"/>
      <c r="S20" s="1" t="s">
        <v>104</v>
      </c>
      <c r="T20" s="1"/>
      <c r="U20" s="1"/>
      <c r="V20" s="1"/>
      <c r="W20" s="1"/>
      <c r="X20" s="1" t="s">
        <v>104</v>
      </c>
      <c r="Y20" s="1"/>
      <c r="Z20" s="1"/>
    </row>
    <row r="21" spans="2:26" x14ac:dyDescent="0.25">
      <c r="B21" s="6" t="s">
        <v>115</v>
      </c>
      <c r="C21" s="10" t="s">
        <v>130</v>
      </c>
      <c r="E21" s="39" t="s">
        <v>106</v>
      </c>
      <c r="F21" s="39" t="s">
        <v>100</v>
      </c>
      <c r="G21" s="10" t="s">
        <v>107</v>
      </c>
      <c r="H21" t="s">
        <v>107</v>
      </c>
      <c r="I21" s="10" t="s">
        <v>120</v>
      </c>
      <c r="J21" s="1" t="str">
        <f t="shared" si="0"/>
        <v>x</v>
      </c>
      <c r="K21" s="1" t="s">
        <v>104</v>
      </c>
      <c r="L21" s="1" t="s">
        <v>104</v>
      </c>
      <c r="M21" s="1" t="s">
        <v>104</v>
      </c>
      <c r="N21" s="1" t="s">
        <v>104</v>
      </c>
      <c r="O21" s="1" t="s">
        <v>104</v>
      </c>
      <c r="P21" s="1" t="s">
        <v>104</v>
      </c>
      <c r="Q21" s="1"/>
      <c r="R21" s="1" t="s">
        <v>104</v>
      </c>
      <c r="S21" s="1" t="s">
        <v>104</v>
      </c>
      <c r="T21" s="1"/>
      <c r="U21" s="1"/>
      <c r="V21" s="1"/>
      <c r="W21" s="1"/>
      <c r="X21" s="1" t="s">
        <v>104</v>
      </c>
      <c r="Y21" s="1" t="s">
        <v>104</v>
      </c>
      <c r="Z21" s="1"/>
    </row>
    <row r="22" spans="2:26" x14ac:dyDescent="0.25">
      <c r="C22" s="10"/>
      <c r="E22" s="10"/>
      <c r="F22" s="10"/>
      <c r="G22" s="10"/>
      <c r="H22" s="3"/>
      <c r="J22" s="1" t="str">
        <f t="shared" si="0"/>
        <v xml:space="preserve"> 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6" t="s">
        <v>131</v>
      </c>
      <c r="C23" s="39" t="s">
        <v>132</v>
      </c>
      <c r="D23" s="43"/>
      <c r="E23" s="39" t="s">
        <v>106</v>
      </c>
      <c r="F23" s="39" t="s">
        <v>100</v>
      </c>
      <c r="G23" s="10" t="s">
        <v>107</v>
      </c>
      <c r="H23" t="s">
        <v>107</v>
      </c>
      <c r="I23" s="3" t="s">
        <v>133</v>
      </c>
      <c r="J23" s="1" t="str">
        <f t="shared" si="0"/>
        <v xml:space="preserve"> </v>
      </c>
      <c r="K23" s="1" t="s">
        <v>104</v>
      </c>
      <c r="L23" s="1" t="s">
        <v>104</v>
      </c>
      <c r="M23" s="1" t="s">
        <v>104</v>
      </c>
      <c r="N23" s="1"/>
      <c r="O23" s="1"/>
      <c r="P23" s="1"/>
      <c r="Q23" s="1"/>
      <c r="R23" s="1"/>
      <c r="S23" s="1" t="s">
        <v>104</v>
      </c>
      <c r="T23" s="1"/>
      <c r="U23" s="1"/>
      <c r="V23" s="1" t="s">
        <v>104</v>
      </c>
      <c r="W23" s="1" t="s">
        <v>104</v>
      </c>
      <c r="X23" s="1"/>
      <c r="Y23" s="1" t="s">
        <v>104</v>
      </c>
      <c r="Z23" s="1"/>
    </row>
    <row r="24" spans="2:26" x14ac:dyDescent="0.25">
      <c r="C24" s="10"/>
      <c r="E24" s="10"/>
      <c r="F24" s="10"/>
      <c r="G24" s="10"/>
      <c r="H24" s="3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6" t="s">
        <v>134</v>
      </c>
      <c r="C25" s="39" t="s">
        <v>135</v>
      </c>
      <c r="D25" s="44"/>
      <c r="E25" s="39" t="s">
        <v>106</v>
      </c>
      <c r="F25" s="39" t="s">
        <v>100</v>
      </c>
      <c r="G25" s="42" t="s">
        <v>136</v>
      </c>
      <c r="H25" s="45" t="s">
        <v>137</v>
      </c>
      <c r="I25" s="10" t="s">
        <v>138</v>
      </c>
      <c r="J25" s="1" t="str">
        <f t="shared" si="0"/>
        <v>x</v>
      </c>
      <c r="K25" s="1" t="s">
        <v>104</v>
      </c>
      <c r="L25" s="1" t="s">
        <v>104</v>
      </c>
      <c r="M25" s="1" t="s">
        <v>104</v>
      </c>
      <c r="N25" s="1" t="s">
        <v>104</v>
      </c>
      <c r="O25" s="1"/>
      <c r="P25" s="1"/>
      <c r="Q25" s="1" t="s">
        <v>104</v>
      </c>
      <c r="R25" s="1" t="s">
        <v>104</v>
      </c>
      <c r="S25" s="1"/>
      <c r="T25" s="1"/>
      <c r="U25" s="1"/>
      <c r="V25" s="1" t="s">
        <v>104</v>
      </c>
      <c r="W25" s="1" t="s">
        <v>104</v>
      </c>
      <c r="X25" s="1"/>
      <c r="Y25" s="1"/>
      <c r="Z25" s="1"/>
    </row>
    <row r="26" spans="2:26" x14ac:dyDescent="0.25">
      <c r="B26" s="6" t="s">
        <v>134</v>
      </c>
      <c r="C26" s="39" t="s">
        <v>139</v>
      </c>
      <c r="D26" s="44"/>
      <c r="E26" s="39" t="s">
        <v>110</v>
      </c>
      <c r="F26" s="39" t="s">
        <v>140</v>
      </c>
      <c r="G26" s="45" t="s">
        <v>141</v>
      </c>
      <c r="H26" s="45" t="s">
        <v>142</v>
      </c>
      <c r="I26" s="10" t="s">
        <v>138</v>
      </c>
      <c r="J26" s="1" t="str">
        <f t="shared" si="0"/>
        <v xml:space="preserve"> </v>
      </c>
      <c r="K26" s="1" t="s">
        <v>104</v>
      </c>
      <c r="L26" s="1" t="s">
        <v>104</v>
      </c>
      <c r="M26" s="1"/>
      <c r="N26" s="1"/>
      <c r="O26" s="1"/>
      <c r="P26" s="1"/>
      <c r="Q26" s="1" t="s">
        <v>104</v>
      </c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6" t="s">
        <v>134</v>
      </c>
      <c r="C27" s="39" t="s">
        <v>143</v>
      </c>
      <c r="D27" s="44"/>
      <c r="E27" s="39" t="s">
        <v>106</v>
      </c>
      <c r="F27" s="39" t="s">
        <v>100</v>
      </c>
      <c r="G27" s="10" t="s">
        <v>107</v>
      </c>
      <c r="H27" t="s">
        <v>107</v>
      </c>
      <c r="I27" s="10" t="s">
        <v>138</v>
      </c>
      <c r="J27" s="1" t="str">
        <f t="shared" si="0"/>
        <v xml:space="preserve"> </v>
      </c>
      <c r="K27" s="1" t="s">
        <v>104</v>
      </c>
      <c r="L27" s="1" t="s">
        <v>104</v>
      </c>
      <c r="M27" s="1" t="s">
        <v>104</v>
      </c>
      <c r="N27" s="1"/>
      <c r="O27" s="1"/>
      <c r="P27" s="1"/>
      <c r="Q27" s="1" t="s">
        <v>104</v>
      </c>
      <c r="R27" s="1"/>
      <c r="S27" s="1"/>
      <c r="T27" s="1"/>
      <c r="U27" s="1"/>
      <c r="V27" s="1" t="s">
        <v>104</v>
      </c>
      <c r="W27" s="1" t="s">
        <v>104</v>
      </c>
      <c r="X27" s="1"/>
      <c r="Y27" s="1"/>
      <c r="Z27" s="1"/>
    </row>
    <row r="28" spans="2:26" x14ac:dyDescent="0.25">
      <c r="C28" s="10"/>
      <c r="E28" s="10"/>
      <c r="F28" s="10"/>
      <c r="G28" s="10"/>
      <c r="H28" s="10"/>
      <c r="I28" s="13"/>
      <c r="J28" s="1" t="str">
        <f t="shared" si="0"/>
        <v xml:space="preserve"> 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t="s">
        <v>144</v>
      </c>
      <c r="C29" s="10" t="s">
        <v>145</v>
      </c>
      <c r="D29" s="2"/>
      <c r="E29" s="39" t="s">
        <v>110</v>
      </c>
      <c r="F29" s="10" t="s">
        <v>146</v>
      </c>
      <c r="G29" s="38" t="s">
        <v>147</v>
      </c>
      <c r="H29" s="38" t="s">
        <v>148</v>
      </c>
      <c r="I29" s="10" t="s">
        <v>149</v>
      </c>
      <c r="J29" s="1" t="str">
        <f t="shared" si="0"/>
        <v xml:space="preserve"> </v>
      </c>
      <c r="K29" s="1" t="s">
        <v>104</v>
      </c>
      <c r="L29" s="1" t="s">
        <v>104</v>
      </c>
      <c r="M29" s="1" t="s">
        <v>104</v>
      </c>
      <c r="P29" s="7"/>
      <c r="Q29" s="7" t="s">
        <v>104</v>
      </c>
      <c r="S29" s="7"/>
      <c r="T29" s="7"/>
      <c r="V29" s="7" t="s">
        <v>104</v>
      </c>
      <c r="W29" s="7" t="s">
        <v>104</v>
      </c>
      <c r="Y29" s="7"/>
      <c r="Z29" s="1"/>
    </row>
    <row r="30" spans="2:26" x14ac:dyDescent="0.25">
      <c r="B30" t="s">
        <v>144</v>
      </c>
      <c r="C30" t="s">
        <v>150</v>
      </c>
      <c r="E30" s="39" t="s">
        <v>106</v>
      </c>
      <c r="F30" s="39" t="s">
        <v>100</v>
      </c>
      <c r="G30" s="10" t="s">
        <v>107</v>
      </c>
      <c r="H30" t="s">
        <v>107</v>
      </c>
      <c r="I30" s="10" t="s">
        <v>151</v>
      </c>
      <c r="J30" s="1" t="str">
        <f t="shared" si="0"/>
        <v>x</v>
      </c>
      <c r="K30" s="1" t="s">
        <v>104</v>
      </c>
      <c r="L30" s="1" t="s">
        <v>104</v>
      </c>
      <c r="M30" s="1" t="s">
        <v>104</v>
      </c>
      <c r="N30" s="1" t="s">
        <v>104</v>
      </c>
      <c r="O30" s="1" t="s">
        <v>104</v>
      </c>
      <c r="P30" s="7" t="s">
        <v>104</v>
      </c>
      <c r="Q30" s="7" t="s">
        <v>104</v>
      </c>
      <c r="S30" s="1"/>
      <c r="T30" s="7"/>
      <c r="V30" s="7" t="s">
        <v>104</v>
      </c>
      <c r="W30" s="7" t="s">
        <v>104</v>
      </c>
      <c r="Y30" s="7"/>
      <c r="Z30" s="1"/>
    </row>
    <row r="31" spans="2:26" x14ac:dyDescent="0.25">
      <c r="B31" s="6"/>
      <c r="C31" s="10"/>
      <c r="E31" s="10"/>
      <c r="F31" s="10"/>
      <c r="G31" s="10"/>
      <c r="H31" s="7"/>
      <c r="J31" s="1" t="str">
        <f t="shared" si="0"/>
        <v xml:space="preserve"> </v>
      </c>
      <c r="K31" s="1"/>
      <c r="L31" s="1"/>
      <c r="M31" s="1"/>
      <c r="P31" s="7"/>
      <c r="Q31" s="7"/>
      <c r="S31" s="7"/>
      <c r="T31" s="7"/>
      <c r="V31" s="7"/>
      <c r="W31" s="7"/>
      <c r="Y31" s="7"/>
      <c r="Z31" s="1"/>
    </row>
    <row r="32" spans="2:26" x14ac:dyDescent="0.25">
      <c r="B32" s="6"/>
      <c r="C32" s="10"/>
      <c r="E32" s="10"/>
      <c r="F32" s="10"/>
      <c r="G32" s="3"/>
      <c r="H32" s="3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2:26" x14ac:dyDescent="0.25">
      <c r="B33" s="6"/>
      <c r="C33" s="10"/>
      <c r="D33" s="4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6" x14ac:dyDescent="0.25">
      <c r="B34" s="6"/>
      <c r="C34" s="10"/>
      <c r="D34" s="4"/>
      <c r="E34" s="10"/>
      <c r="F34" s="10"/>
      <c r="G34" s="3"/>
      <c r="H34" s="1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4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1"/>
      <c r="C36" s="3"/>
      <c r="D36" s="1"/>
      <c r="E36" s="3"/>
      <c r="F36" s="3"/>
      <c r="G36" s="3"/>
      <c r="H36" s="1"/>
      <c r="I36" s="3"/>
      <c r="J36" s="1" t="str">
        <f t="shared" si="0"/>
        <v xml:space="preserve"> </v>
      </c>
      <c r="K36" s="1"/>
      <c r="L36" s="5"/>
      <c r="M36" s="5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3"/>
      <c r="D37" s="2"/>
      <c r="E37" s="41"/>
      <c r="F37" s="41"/>
      <c r="G37" s="3"/>
      <c r="H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6"/>
      <c r="C38" s="10"/>
      <c r="D38" s="2"/>
      <c r="E38" s="10"/>
      <c r="F38" s="10"/>
      <c r="G38" s="3"/>
      <c r="H38" s="1"/>
      <c r="I38" s="3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6"/>
      <c r="C39" s="10"/>
      <c r="D39" s="2"/>
      <c r="E39" s="10"/>
      <c r="F39" s="10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1"/>
      <c r="C40" s="3"/>
      <c r="D40" s="1"/>
      <c r="E40" s="3"/>
      <c r="F40" s="3"/>
      <c r="G40" s="3"/>
      <c r="H40" s="1"/>
      <c r="I40" s="3"/>
      <c r="J40" s="1" t="str">
        <f t="shared" ref="J40:J71" si="1">IF($I$2="x",_xlfn.IFNA(IF(_xlfn.XLOOKUP("o",$K$6:$M$6,K40:M40,,,1)=""," ",_xlfn.XLOOKUP("o",$K$6:$M$6,K40:M40,,,1))," "),IF(_xlfn.IFNA(IF(_xlfn.XLOOKUP("o",$K$6:$M$6,K40:M40,,,1)=""," ",_xlfn.XLOOKUP("o",$K$6:$M$6,K40:M40,,,1))," ")=" "," ",IF(COUNTIFS($N$6:$Z$6,"o",N40:Z40,"x")&gt;0,"x"," ")))</f>
        <v xml:space="preserve"> </v>
      </c>
      <c r="K40" s="1"/>
      <c r="L40" s="5"/>
      <c r="M40" s="5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3"/>
      <c r="C41" s="10"/>
      <c r="D41" s="4"/>
      <c r="E41" s="10"/>
      <c r="F41" s="10"/>
      <c r="G41" s="3"/>
      <c r="H41" s="1"/>
      <c r="J41" s="1" t="str">
        <f t="shared" si="1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3"/>
      <c r="C42" s="10"/>
      <c r="D42" s="4"/>
      <c r="E42" s="10"/>
      <c r="F42" s="10"/>
      <c r="G42" s="3"/>
      <c r="H42" s="1"/>
      <c r="I42" s="3"/>
      <c r="J42" s="1" t="str">
        <f t="shared" si="1"/>
        <v xml:space="preserve"> 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1"/>
      <c r="C43" s="3"/>
      <c r="D43" s="1"/>
      <c r="E43" s="3"/>
      <c r="F43" s="3"/>
      <c r="G43" s="3"/>
      <c r="H43" s="1"/>
      <c r="I43" s="3"/>
      <c r="J43" s="1" t="str">
        <f t="shared" si="1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6"/>
      <c r="E44" s="4"/>
      <c r="F44" s="4"/>
      <c r="G44" s="9"/>
      <c r="H44" s="11"/>
      <c r="J44" s="1" t="str">
        <f t="shared" si="1"/>
        <v xml:space="preserve"> </v>
      </c>
      <c r="K44" s="1"/>
      <c r="L44" s="7"/>
      <c r="M44" s="7"/>
      <c r="P44" s="7"/>
      <c r="Q44" s="7"/>
      <c r="S44" s="7"/>
      <c r="T44" s="7"/>
      <c r="V44" s="7"/>
      <c r="W44" s="7"/>
      <c r="Y44" s="7"/>
    </row>
    <row r="45" spans="2:26" x14ac:dyDescent="0.25">
      <c r="B45" s="1"/>
      <c r="C45" s="1"/>
      <c r="D45" s="1"/>
      <c r="E45" s="1"/>
      <c r="F45" s="1"/>
      <c r="G45" s="3"/>
      <c r="H45" s="1"/>
      <c r="I45" s="3"/>
      <c r="J45" s="1" t="str">
        <f t="shared" si="1"/>
        <v xml:space="preserve"> 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x14ac:dyDescent="0.25">
      <c r="G46" s="10"/>
      <c r="I46" s="1"/>
      <c r="J46" s="1" t="str">
        <f t="shared" si="1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</row>
    <row r="47" spans="2:26" x14ac:dyDescent="0.25">
      <c r="G47" s="10"/>
      <c r="I47" s="1"/>
      <c r="J47" s="1" t="str">
        <f t="shared" si="1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</row>
    <row r="48" spans="2:26" x14ac:dyDescent="0.25">
      <c r="G48" s="10"/>
      <c r="I48" s="1"/>
      <c r="J48" s="1" t="str">
        <f t="shared" si="1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G49" s="10"/>
      <c r="I49" s="1"/>
      <c r="J49" s="1" t="str">
        <f t="shared" si="1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</row>
    <row r="50" spans="1:40" x14ac:dyDescent="0.25">
      <c r="A50" s="7"/>
      <c r="G50" s="10"/>
      <c r="I50" s="1"/>
      <c r="J50" s="1" t="str">
        <f t="shared" si="1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1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1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1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1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1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1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1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1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1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1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1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1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1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1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1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1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1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1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1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1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1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ref="J72:J103" si="2">IF($I$2="x",_xlfn.IFNA(IF(_xlfn.XLOOKUP("o",$K$6:$M$6,K72:M72,,,1)=""," ",_xlfn.XLOOKUP("o",$K$6:$M$6,K72:M72,,,1))," "),IF(_xlfn.IFNA(IF(_xlfn.XLOOKUP("o",$K$6:$M$6,K72:M72,,,1)=""," ",_xlfn.XLOOKUP("o",$K$6:$M$6,K72:M72,,,1))," ")=" "," ",IF(COUNTIFS($N$6:$Z$6,"o",N72:Z72,"x")&gt;0,"x"," ")))</f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2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2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2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2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2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2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2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2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2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2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2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2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2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2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2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2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2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2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2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2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2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2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2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2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2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2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2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2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2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2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2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ref="J104:J119" si="3">IF($I$2="x",_xlfn.IFNA(IF(_xlfn.XLOOKUP("o",$K$6:$M$6,K104:M104,,,1)=""," ",_xlfn.XLOOKUP("o",$K$6:$M$6,K104:M104,,,1))," "),IF(_xlfn.IFNA(IF(_xlfn.XLOOKUP("o",$K$6:$M$6,K104:M104,,,1)=""," ",_xlfn.XLOOKUP("o",$K$6:$M$6,K104:M104,,,1))," ")=" "," ",IF(COUNTIFS($N$6:$Z$6,"o",N104:Z104,"x")&gt;0,"x"," ")))</f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3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3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3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3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3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3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3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3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3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3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3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3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3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3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 s="7"/>
      <c r="G119" s="10"/>
      <c r="I119" s="1"/>
      <c r="J119" s="1" t="str">
        <f t="shared" si="3"/>
        <v xml:space="preserve"> </v>
      </c>
      <c r="K119" s="7"/>
      <c r="L119" s="7"/>
      <c r="M119" s="7"/>
      <c r="P119" s="7"/>
      <c r="Q119" s="7"/>
      <c r="S119" s="7"/>
      <c r="T119" s="7"/>
      <c r="V119" s="7"/>
      <c r="W119" s="7"/>
      <c r="Y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</sheetData>
  <mergeCells count="3">
    <mergeCell ref="D2:H2"/>
    <mergeCell ref="B3:C3"/>
    <mergeCell ref="B4:C4"/>
  </mergeCells>
  <conditionalFormatting sqref="B9:B12">
    <cfRule type="expression" dxfId="556" priority="11">
      <formula>AND(#REF!="",ROW(#REF!)&gt;7)</formula>
    </cfRule>
  </conditionalFormatting>
  <conditionalFormatting sqref="B14">
    <cfRule type="expression" dxfId="555" priority="13">
      <formula>AND(#REF!="",ROW(#REF!)&gt;7)</formula>
    </cfRule>
  </conditionalFormatting>
  <conditionalFormatting sqref="B16:B21">
    <cfRule type="expression" dxfId="554" priority="12">
      <formula>AND(#REF!="",ROW(#REF!)&gt;7)</formula>
    </cfRule>
  </conditionalFormatting>
  <conditionalFormatting sqref="B25:B27">
    <cfRule type="expression" dxfId="553" priority="20">
      <formula>AND(#REF!="",ROW(#REF!)&gt;7)</formula>
    </cfRule>
  </conditionalFormatting>
  <conditionalFormatting sqref="B8:F8">
    <cfRule type="expression" dxfId="552" priority="26">
      <formula>AND($C8="",ROW($C8)&gt;7)</formula>
    </cfRule>
  </conditionalFormatting>
  <conditionalFormatting sqref="B13:F13">
    <cfRule type="expression" dxfId="551" priority="1">
      <formula>AND($C13="",ROW($C13)&gt;7)</formula>
    </cfRule>
  </conditionalFormatting>
  <conditionalFormatting sqref="B1:J1 J2:J3 B4:J7 J8:Z22 G23:Z23 J24:J119 B2:C3 C11:D12 F12 B15:I15 F16:I20 D19:D20 C21:D21 G21:I21 C22:I22 B22:B24 C24:I24 B28:I28 F29:H29 B31:I119">
    <cfRule type="expression" dxfId="550" priority="34">
      <formula>AND($C1="",ROW($C1)&gt;7)</formula>
    </cfRule>
  </conditionalFormatting>
  <conditionalFormatting sqref="C16:D18">
    <cfRule type="expression" dxfId="549" priority="21">
      <formula>AND($C16="",ROW($C16)&gt;7)</formula>
    </cfRule>
  </conditionalFormatting>
  <conditionalFormatting sqref="C29:D29">
    <cfRule type="expression" dxfId="548" priority="19">
      <formula>AND($C29="",ROW($C29)&gt;7)</formula>
    </cfRule>
  </conditionalFormatting>
  <conditionalFormatting sqref="D2">
    <cfRule type="expression" dxfId="547" priority="29">
      <formula>AND($C2="",ROW($C2)&gt;7)</formula>
    </cfRule>
  </conditionalFormatting>
  <conditionalFormatting sqref="D9:D12 D14">
    <cfRule type="expression" dxfId="546" priority="23">
      <formula>AND(#REF!="",ROW(#REF!)&gt;7)</formula>
    </cfRule>
  </conditionalFormatting>
  <conditionalFormatting sqref="D3:I3">
    <cfRule type="expression" dxfId="545" priority="28">
      <formula>AND($C3="",ROW($C3)&gt;7)</formula>
    </cfRule>
  </conditionalFormatting>
  <conditionalFormatting sqref="G30:H30">
    <cfRule type="expression" dxfId="544" priority="14">
      <formula>AND($C30="",ROW($C30)&gt;7)</formula>
    </cfRule>
  </conditionalFormatting>
  <conditionalFormatting sqref="G8:I14">
    <cfRule type="expression" dxfId="543" priority="24">
      <formula>AND($C8="",ROW($C8)&gt;7)</formula>
    </cfRule>
  </conditionalFormatting>
  <conditionalFormatting sqref="G25:I27">
    <cfRule type="expression" dxfId="542" priority="15">
      <formula>AND($C25="",ROW($C25)&gt;7)</formula>
    </cfRule>
  </conditionalFormatting>
  <conditionalFormatting sqref="I2">
    <cfRule type="expression" dxfId="541" priority="35">
      <formula>AND($C5="",ROW($C5)&gt;7)</formula>
    </cfRule>
    <cfRule type="expression" dxfId="540" priority="36">
      <formula>AND($C3="",ROW($C3)&gt;7)</formula>
    </cfRule>
  </conditionalFormatting>
  <conditionalFormatting sqref="I29:I30">
    <cfRule type="expression" dxfId="539" priority="16">
      <formula>AND($C29="",ROW($C29)&gt;7)</formula>
    </cfRule>
  </conditionalFormatting>
  <conditionalFormatting sqref="J1:J119">
    <cfRule type="expression" dxfId="538" priority="33">
      <formula>AND($J1="",ROW($C1)&gt;7)</formula>
    </cfRule>
  </conditionalFormatting>
  <conditionalFormatting sqref="K1:Z7">
    <cfRule type="expression" dxfId="537" priority="2">
      <formula>AND($C1="",ROW($C1)&gt;7)</formula>
    </cfRule>
  </conditionalFormatting>
  <conditionalFormatting sqref="K24:Z119">
    <cfRule type="expression" dxfId="536" priority="30">
      <formula>AND($C24="",ROW($C24)&gt;7)</formula>
    </cfRule>
  </conditionalFormatting>
  <pageMargins left="0.25" right="0.25" top="0.75" bottom="0.75" header="0.3" footer="0.3"/>
  <pageSetup paperSize="8" scale="3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69A0-DF5D-4B51-9DEF-308124302116}">
  <sheetPr>
    <tabColor theme="5" tint="0.79998168889431442"/>
    <pageSetUpPr fitToPage="1"/>
  </sheetPr>
  <dimension ref="A1:AN120"/>
  <sheetViews>
    <sheetView topLeftCell="B7" zoomScale="53" zoomScaleNormal="53" workbookViewId="0">
      <pane xSplit="2" topLeftCell="D1" activePane="topRight" state="frozen"/>
      <selection activeCell="B5" sqref="B5"/>
      <selection pane="topRight" activeCell="C30" sqref="C30:H31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8.28515625" customWidth="1"/>
    <col min="10" max="10" width="11.570312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434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99" t="s">
        <v>68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 t="s">
        <v>72</v>
      </c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2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99</v>
      </c>
      <c r="D9" s="6"/>
      <c r="E9" s="37" t="s">
        <v>106</v>
      </c>
      <c r="F9" s="37" t="s">
        <v>100</v>
      </c>
      <c r="G9" s="38" t="s">
        <v>101</v>
      </c>
      <c r="H9" s="38" t="s">
        <v>102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 t="s">
        <v>104</v>
      </c>
      <c r="P9" s="1"/>
      <c r="Q9" s="1"/>
      <c r="R9" s="1"/>
      <c r="S9" s="1" t="s">
        <v>104</v>
      </c>
      <c r="T9" s="1" t="s">
        <v>104</v>
      </c>
      <c r="U9" s="1" t="s">
        <v>104</v>
      </c>
      <c r="V9" s="1" t="s">
        <v>104</v>
      </c>
      <c r="W9" s="1"/>
      <c r="X9" s="1" t="s">
        <v>104</v>
      </c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/>
      <c r="E10" s="37" t="s">
        <v>106</v>
      </c>
      <c r="F10" s="37" t="s">
        <v>100</v>
      </c>
      <c r="G10" s="10" t="s">
        <v>107</v>
      </c>
      <c r="H10" t="s">
        <v>107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 t="s">
        <v>104</v>
      </c>
      <c r="P10" s="1"/>
      <c r="Q10" s="1"/>
      <c r="R10" s="1"/>
      <c r="S10" s="1" t="s">
        <v>104</v>
      </c>
      <c r="T10" s="1" t="s">
        <v>104</v>
      </c>
      <c r="U10" s="1" t="s">
        <v>104</v>
      </c>
      <c r="V10" s="1" t="s">
        <v>104</v>
      </c>
      <c r="W10" s="1" t="s">
        <v>104</v>
      </c>
      <c r="X10" s="1"/>
      <c r="Y10" s="1" t="s">
        <v>104</v>
      </c>
      <c r="Z10" s="1"/>
    </row>
    <row r="11" spans="2:26" x14ac:dyDescent="0.25">
      <c r="B11" s="6" t="s">
        <v>98</v>
      </c>
      <c r="C11" t="s">
        <v>108</v>
      </c>
      <c r="D11" s="6"/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 t="s">
        <v>104</v>
      </c>
      <c r="P11" s="1" t="s">
        <v>104</v>
      </c>
      <c r="Q11" s="1"/>
      <c r="R11" s="1"/>
      <c r="S11" s="1" t="s">
        <v>104</v>
      </c>
      <c r="T11" s="1" t="s">
        <v>104</v>
      </c>
      <c r="U11" s="1"/>
      <c r="V11" s="1"/>
      <c r="W11" s="1"/>
      <c r="X11" s="1" t="s">
        <v>104</v>
      </c>
      <c r="Y11" s="1" t="s">
        <v>104</v>
      </c>
      <c r="Z11" s="1"/>
    </row>
    <row r="12" spans="2:26" x14ac:dyDescent="0.25">
      <c r="B12" s="6" t="s">
        <v>98</v>
      </c>
      <c r="C12" t="s">
        <v>109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>x</v>
      </c>
      <c r="K12" s="1" t="s">
        <v>104</v>
      </c>
      <c r="L12" s="1" t="s">
        <v>104</v>
      </c>
      <c r="M12" s="1" t="s">
        <v>104</v>
      </c>
      <c r="N12" s="1" t="s">
        <v>104</v>
      </c>
      <c r="O12" s="1" t="s">
        <v>104</v>
      </c>
      <c r="P12" s="1" t="s">
        <v>104</v>
      </c>
      <c r="Q12" s="1"/>
      <c r="R12" s="1"/>
      <c r="S12" s="1" t="s">
        <v>104</v>
      </c>
      <c r="T12" s="1" t="s">
        <v>104</v>
      </c>
      <c r="U12" s="1"/>
      <c r="V12" s="1"/>
      <c r="W12" s="1"/>
      <c r="X12" s="1" t="s">
        <v>104</v>
      </c>
      <c r="Y12" s="1" t="s">
        <v>104</v>
      </c>
      <c r="Z12" s="1"/>
    </row>
    <row r="13" spans="2:26" x14ac:dyDescent="0.25">
      <c r="G13" s="10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40"/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3" t="s">
        <v>116</v>
      </c>
      <c r="D16" s="2"/>
      <c r="E16" s="39" t="s">
        <v>110</v>
      </c>
      <c r="F16" s="41" t="s">
        <v>117</v>
      </c>
      <c r="G16" s="42" t="s">
        <v>118</v>
      </c>
      <c r="H16" s="42" t="s">
        <v>119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 t="s">
        <v>104</v>
      </c>
      <c r="T16" s="1"/>
      <c r="U16" s="1"/>
      <c r="V16" s="1"/>
      <c r="W16" s="1"/>
      <c r="X16" s="1" t="s">
        <v>104</v>
      </c>
      <c r="Y16" s="1" t="s">
        <v>104</v>
      </c>
      <c r="Z16" s="1"/>
    </row>
    <row r="17" spans="2:26" x14ac:dyDescent="0.25">
      <c r="B17" s="6" t="s">
        <v>115</v>
      </c>
      <c r="C17" s="3" t="s">
        <v>121</v>
      </c>
      <c r="D17" s="2"/>
      <c r="E17" s="39" t="s">
        <v>110</v>
      </c>
      <c r="F17" s="41" t="s">
        <v>117</v>
      </c>
      <c r="G17" s="42" t="s">
        <v>122</v>
      </c>
      <c r="H17" s="42" t="s">
        <v>119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/>
      <c r="T17" s="1"/>
      <c r="U17" s="1"/>
      <c r="V17" s="1"/>
      <c r="W17" s="1"/>
      <c r="X17" s="1" t="s">
        <v>104</v>
      </c>
      <c r="Y17" s="1"/>
      <c r="Z17" s="1"/>
    </row>
    <row r="18" spans="2:26" x14ac:dyDescent="0.25">
      <c r="B18" s="6" t="s">
        <v>115</v>
      </c>
      <c r="C18" s="3" t="s">
        <v>123</v>
      </c>
      <c r="D18" s="2"/>
      <c r="E18" s="39" t="s">
        <v>110</v>
      </c>
      <c r="F18" s="41" t="s">
        <v>117</v>
      </c>
      <c r="G18" s="38" t="s">
        <v>124</v>
      </c>
      <c r="H18" s="42" t="s">
        <v>119</v>
      </c>
      <c r="I18" s="10" t="s">
        <v>120</v>
      </c>
      <c r="J18" s="1" t="str">
        <f t="shared" si="0"/>
        <v xml:space="preserve"> </v>
      </c>
      <c r="K18" s="1" t="s">
        <v>104</v>
      </c>
      <c r="L18" s="1" t="s">
        <v>104</v>
      </c>
      <c r="M18" s="1" t="s">
        <v>104</v>
      </c>
      <c r="N18" s="1"/>
      <c r="O18" s="1"/>
      <c r="P18" s="1" t="s">
        <v>104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t="s">
        <v>125</v>
      </c>
      <c r="D19" s="6"/>
      <c r="E19" s="39" t="s">
        <v>110</v>
      </c>
      <c r="F19" s="41" t="s">
        <v>126</v>
      </c>
      <c r="G19" s="42" t="s">
        <v>127</v>
      </c>
      <c r="H19" s="42" t="s">
        <v>119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 t="s">
        <v>104</v>
      </c>
      <c r="S19" s="1" t="s">
        <v>104</v>
      </c>
      <c r="T19" s="1"/>
      <c r="U19" s="1"/>
      <c r="V19" s="1" t="s">
        <v>104</v>
      </c>
      <c r="W19" s="1" t="s">
        <v>104</v>
      </c>
      <c r="X19" s="1" t="s">
        <v>104</v>
      </c>
      <c r="Y19" s="1"/>
      <c r="Z19" s="1"/>
    </row>
    <row r="20" spans="2:26" x14ac:dyDescent="0.25">
      <c r="B20" s="6" t="s">
        <v>115</v>
      </c>
      <c r="C20" t="s">
        <v>128</v>
      </c>
      <c r="D20" s="6"/>
      <c r="E20" s="39" t="s">
        <v>110</v>
      </c>
      <c r="F20" s="41" t="s">
        <v>293</v>
      </c>
      <c r="G20" s="42" t="s">
        <v>129</v>
      </c>
      <c r="H20" s="42" t="s">
        <v>119</v>
      </c>
      <c r="I20" s="1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 t="s">
        <v>104</v>
      </c>
      <c r="Q20" s="1"/>
      <c r="R20" s="1"/>
      <c r="S20" s="1" t="s">
        <v>104</v>
      </c>
      <c r="T20" s="1"/>
      <c r="U20" s="1"/>
      <c r="V20" s="1"/>
      <c r="W20" s="1"/>
      <c r="X20" s="1" t="s">
        <v>104</v>
      </c>
      <c r="Y20" s="1"/>
      <c r="Z20" s="1"/>
    </row>
    <row r="21" spans="2:26" x14ac:dyDescent="0.25">
      <c r="B21" s="6" t="s">
        <v>115</v>
      </c>
      <c r="C21" s="10" t="s">
        <v>130</v>
      </c>
      <c r="E21" s="39" t="s">
        <v>106</v>
      </c>
      <c r="F21" s="39" t="s">
        <v>100</v>
      </c>
      <c r="G21" s="10" t="s">
        <v>107</v>
      </c>
      <c r="H21" t="s">
        <v>107</v>
      </c>
      <c r="I21" s="10" t="s">
        <v>120</v>
      </c>
      <c r="J21" s="1" t="str">
        <f t="shared" si="0"/>
        <v>x</v>
      </c>
      <c r="K21" s="1" t="s">
        <v>104</v>
      </c>
      <c r="L21" s="1" t="s">
        <v>104</v>
      </c>
      <c r="M21" s="1" t="s">
        <v>104</v>
      </c>
      <c r="N21" s="1" t="s">
        <v>104</v>
      </c>
      <c r="O21" s="1" t="s">
        <v>104</v>
      </c>
      <c r="P21" s="1" t="s">
        <v>104</v>
      </c>
      <c r="Q21" s="1"/>
      <c r="R21" s="1" t="s">
        <v>104</v>
      </c>
      <c r="S21" s="1" t="s">
        <v>104</v>
      </c>
      <c r="T21" s="1"/>
      <c r="U21" s="1"/>
      <c r="V21" s="1"/>
      <c r="W21" s="1"/>
      <c r="X21" s="1" t="s">
        <v>104</v>
      </c>
      <c r="Y21" s="1" t="s">
        <v>104</v>
      </c>
      <c r="Z21" s="1"/>
    </row>
    <row r="22" spans="2:26" x14ac:dyDescent="0.25">
      <c r="B22" s="6" t="s">
        <v>115</v>
      </c>
      <c r="C22" t="s">
        <v>286</v>
      </c>
      <c r="D22" t="s">
        <v>435</v>
      </c>
      <c r="E22" s="39" t="s">
        <v>106</v>
      </c>
      <c r="F22" s="41" t="s">
        <v>117</v>
      </c>
      <c r="G22" s="10" t="s">
        <v>107</v>
      </c>
      <c r="H22" t="s">
        <v>107</v>
      </c>
      <c r="I22" s="10" t="s">
        <v>120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 t="s">
        <v>104</v>
      </c>
      <c r="Q22" s="1"/>
      <c r="R22" s="1" t="s">
        <v>104</v>
      </c>
      <c r="S22" s="1" t="s">
        <v>104</v>
      </c>
      <c r="T22" s="1"/>
      <c r="U22" s="1"/>
      <c r="V22" s="1"/>
      <c r="W22" s="1"/>
      <c r="X22" s="1" t="s">
        <v>104</v>
      </c>
      <c r="Y22" s="1" t="s">
        <v>104</v>
      </c>
      <c r="Z22" s="1"/>
    </row>
    <row r="23" spans="2:26" x14ac:dyDescent="0.25">
      <c r="B23" s="6" t="s">
        <v>115</v>
      </c>
      <c r="C23" t="s">
        <v>436</v>
      </c>
      <c r="D23" t="s">
        <v>437</v>
      </c>
      <c r="E23" s="39" t="s">
        <v>106</v>
      </c>
      <c r="F23" s="41" t="s">
        <v>117</v>
      </c>
      <c r="G23" s="10" t="s">
        <v>107</v>
      </c>
      <c r="H23" t="s">
        <v>107</v>
      </c>
      <c r="I23" s="10" t="s">
        <v>120</v>
      </c>
      <c r="J23" s="1" t="str">
        <f t="shared" si="0"/>
        <v>x</v>
      </c>
      <c r="K23" s="1" t="s">
        <v>104</v>
      </c>
      <c r="L23" s="1" t="s">
        <v>104</v>
      </c>
      <c r="M23" s="1" t="s">
        <v>104</v>
      </c>
      <c r="N23" s="1" t="s">
        <v>104</v>
      </c>
      <c r="O23" s="1" t="s">
        <v>104</v>
      </c>
      <c r="P23" s="1" t="s">
        <v>104</v>
      </c>
      <c r="Q23" s="1"/>
      <c r="R23" s="1" t="s">
        <v>104</v>
      </c>
      <c r="S23" s="1" t="s">
        <v>104</v>
      </c>
      <c r="T23" s="1"/>
      <c r="U23" s="1"/>
      <c r="V23" s="1"/>
      <c r="W23" s="1"/>
      <c r="X23" s="1" t="s">
        <v>104</v>
      </c>
      <c r="Y23" s="1" t="s">
        <v>104</v>
      </c>
      <c r="Z23" s="1"/>
    </row>
    <row r="24" spans="2:26" x14ac:dyDescent="0.25">
      <c r="C24" s="10"/>
      <c r="E24" s="10"/>
      <c r="F24" s="10"/>
      <c r="G24" s="10"/>
      <c r="H24" s="3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6" t="s">
        <v>131</v>
      </c>
      <c r="C25" s="39" t="s">
        <v>132</v>
      </c>
      <c r="D25" s="43"/>
      <c r="E25" s="39" t="s">
        <v>106</v>
      </c>
      <c r="F25" s="39" t="s">
        <v>100</v>
      </c>
      <c r="G25" s="10" t="s">
        <v>107</v>
      </c>
      <c r="H25" t="s">
        <v>107</v>
      </c>
      <c r="I25" s="3" t="s">
        <v>133</v>
      </c>
      <c r="J25" s="1" t="str">
        <f t="shared" si="0"/>
        <v xml:space="preserve"> </v>
      </c>
      <c r="K25" s="1" t="s">
        <v>104</v>
      </c>
      <c r="L25" s="1" t="s">
        <v>104</v>
      </c>
      <c r="M25" s="1" t="s">
        <v>104</v>
      </c>
      <c r="N25" s="1"/>
      <c r="O25" s="1"/>
      <c r="P25" s="1"/>
      <c r="Q25" s="1"/>
      <c r="R25" s="1"/>
      <c r="S25" s="1" t="s">
        <v>104</v>
      </c>
      <c r="T25" s="1"/>
      <c r="U25" s="1"/>
      <c r="V25" s="1" t="s">
        <v>104</v>
      </c>
      <c r="W25" s="1" t="s">
        <v>104</v>
      </c>
      <c r="X25" s="1"/>
      <c r="Y25" s="1" t="s">
        <v>104</v>
      </c>
      <c r="Z25" s="1"/>
    </row>
    <row r="26" spans="2:26" x14ac:dyDescent="0.25">
      <c r="C26" s="10"/>
      <c r="E26" s="10"/>
      <c r="F26" s="10"/>
      <c r="G26" s="10"/>
      <c r="H26" s="3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6" t="s">
        <v>134</v>
      </c>
      <c r="C27" s="39" t="s">
        <v>135</v>
      </c>
      <c r="D27" s="44"/>
      <c r="E27" s="39" t="s">
        <v>106</v>
      </c>
      <c r="F27" s="39" t="s">
        <v>100</v>
      </c>
      <c r="G27" s="42" t="s">
        <v>136</v>
      </c>
      <c r="H27" s="45" t="s">
        <v>137</v>
      </c>
      <c r="I27" s="10" t="s">
        <v>138</v>
      </c>
      <c r="J27" s="1" t="str">
        <f t="shared" si="0"/>
        <v>x</v>
      </c>
      <c r="K27" s="1" t="s">
        <v>104</v>
      </c>
      <c r="L27" s="1" t="s">
        <v>104</v>
      </c>
      <c r="M27" s="1" t="s">
        <v>104</v>
      </c>
      <c r="N27" s="1" t="s">
        <v>104</v>
      </c>
      <c r="O27" s="1"/>
      <c r="P27" s="1"/>
      <c r="Q27" s="1" t="s">
        <v>104</v>
      </c>
      <c r="R27" s="1" t="s">
        <v>104</v>
      </c>
      <c r="S27" s="1"/>
      <c r="T27" s="1"/>
      <c r="U27" s="1"/>
      <c r="V27" s="1" t="s">
        <v>104</v>
      </c>
      <c r="W27" s="1" t="s">
        <v>104</v>
      </c>
      <c r="X27" s="1"/>
      <c r="Y27" s="1"/>
      <c r="Z27" s="1"/>
    </row>
    <row r="28" spans="2:26" x14ac:dyDescent="0.25">
      <c r="B28" s="6" t="s">
        <v>134</v>
      </c>
      <c r="C28" s="39" t="s">
        <v>438</v>
      </c>
      <c r="D28" s="44"/>
      <c r="E28" s="39" t="s">
        <v>106</v>
      </c>
      <c r="F28" s="39" t="s">
        <v>100</v>
      </c>
      <c r="G28" s="10" t="s">
        <v>107</v>
      </c>
      <c r="H28" t="s">
        <v>107</v>
      </c>
      <c r="I28" s="10" t="s">
        <v>138</v>
      </c>
      <c r="J28" s="1" t="str">
        <f t="shared" si="0"/>
        <v xml:space="preserve"> </v>
      </c>
      <c r="K28" s="1" t="s">
        <v>104</v>
      </c>
      <c r="L28" s="1" t="s">
        <v>104</v>
      </c>
      <c r="M28" s="1" t="s">
        <v>104</v>
      </c>
      <c r="N28" s="1"/>
      <c r="O28" s="1"/>
      <c r="P28" s="1"/>
      <c r="Q28" s="1" t="s">
        <v>104</v>
      </c>
      <c r="R28" s="1"/>
      <c r="S28" s="1"/>
      <c r="T28" s="1"/>
      <c r="U28" s="1"/>
      <c r="V28" s="1" t="s">
        <v>104</v>
      </c>
      <c r="W28" s="1" t="s">
        <v>104</v>
      </c>
      <c r="X28" s="1"/>
      <c r="Y28" s="1"/>
      <c r="Z28" s="1"/>
    </row>
    <row r="29" spans="2:26" x14ac:dyDescent="0.25">
      <c r="C29" s="10"/>
      <c r="E29" s="10"/>
      <c r="F29" s="10"/>
      <c r="G29" s="10"/>
      <c r="H29" s="10"/>
      <c r="I29" s="1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t="s">
        <v>144</v>
      </c>
      <c r="C30" t="s">
        <v>439</v>
      </c>
      <c r="D30" t="s">
        <v>440</v>
      </c>
      <c r="E30" s="39" t="s">
        <v>106</v>
      </c>
      <c r="F30" s="39" t="s">
        <v>100</v>
      </c>
      <c r="G30" s="10" t="s">
        <v>107</v>
      </c>
      <c r="H30" t="s">
        <v>107</v>
      </c>
      <c r="I30" s="10" t="s">
        <v>149</v>
      </c>
      <c r="J30" s="1" t="str">
        <f t="shared" si="0"/>
        <v xml:space="preserve"> </v>
      </c>
      <c r="K30" s="1" t="s">
        <v>104</v>
      </c>
      <c r="L30" s="1" t="s">
        <v>104</v>
      </c>
      <c r="M30" s="1" t="s">
        <v>104</v>
      </c>
      <c r="P30" s="7"/>
      <c r="Q30" s="7" t="s">
        <v>104</v>
      </c>
      <c r="S30" s="7"/>
      <c r="T30" s="7"/>
      <c r="V30" s="7" t="s">
        <v>104</v>
      </c>
      <c r="W30" s="7" t="s">
        <v>104</v>
      </c>
      <c r="Y30" s="7"/>
      <c r="Z30" s="1"/>
    </row>
    <row r="31" spans="2:26" x14ac:dyDescent="0.25">
      <c r="B31" t="s">
        <v>144</v>
      </c>
      <c r="C31" t="s">
        <v>441</v>
      </c>
      <c r="D31" t="s">
        <v>442</v>
      </c>
      <c r="E31" s="39" t="s">
        <v>106</v>
      </c>
      <c r="F31" s="39" t="s">
        <v>100</v>
      </c>
      <c r="G31" s="10" t="s">
        <v>107</v>
      </c>
      <c r="H31" t="s">
        <v>107</v>
      </c>
      <c r="I31" s="10" t="s">
        <v>151</v>
      </c>
      <c r="J31" s="1" t="str">
        <f t="shared" si="0"/>
        <v>x</v>
      </c>
      <c r="K31" s="1" t="s">
        <v>104</v>
      </c>
      <c r="L31" s="1" t="s">
        <v>104</v>
      </c>
      <c r="M31" s="1" t="s">
        <v>104</v>
      </c>
      <c r="N31" s="1" t="s">
        <v>104</v>
      </c>
      <c r="O31" s="1" t="s">
        <v>104</v>
      </c>
      <c r="P31" s="7" t="s">
        <v>104</v>
      </c>
      <c r="Q31" s="7" t="s">
        <v>104</v>
      </c>
      <c r="S31" s="1"/>
      <c r="T31" s="7"/>
      <c r="V31" s="7" t="s">
        <v>104</v>
      </c>
      <c r="W31" s="7" t="s">
        <v>104</v>
      </c>
      <c r="Y31" s="7"/>
      <c r="Z31" s="1"/>
    </row>
    <row r="32" spans="2:26" x14ac:dyDescent="0.25">
      <c r="B32" s="6"/>
      <c r="C32" s="10"/>
      <c r="E32" s="10"/>
      <c r="F32" s="10"/>
      <c r="G32" s="10"/>
      <c r="H32" s="7"/>
      <c r="J32" s="1" t="str">
        <f t="shared" si="0"/>
        <v xml:space="preserve"> </v>
      </c>
      <c r="K32" s="1"/>
      <c r="L32" s="1"/>
      <c r="M32" s="1"/>
      <c r="P32" s="7"/>
      <c r="Q32" s="7"/>
      <c r="S32" s="7"/>
      <c r="T32" s="7"/>
      <c r="V32" s="7"/>
      <c r="W32" s="7"/>
      <c r="Y32" s="7"/>
      <c r="Z32" s="1"/>
    </row>
    <row r="33" spans="2:26" x14ac:dyDescent="0.25">
      <c r="B33" s="6"/>
      <c r="C33" s="10"/>
      <c r="E33" s="10"/>
      <c r="F33" s="10"/>
      <c r="G33" s="3"/>
      <c r="H33" s="3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6" x14ac:dyDescent="0.25">
      <c r="B34" s="6"/>
      <c r="C34" s="10"/>
      <c r="D34" s="4"/>
      <c r="E34" s="10"/>
      <c r="F34" s="10"/>
      <c r="G34" s="3"/>
      <c r="H34" s="1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4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6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1"/>
      <c r="C37" s="3"/>
      <c r="D37" s="1"/>
      <c r="E37" s="3"/>
      <c r="F37" s="3"/>
      <c r="G37" s="3"/>
      <c r="H37" s="1"/>
      <c r="I37" s="3"/>
      <c r="J37" s="1" t="str">
        <f t="shared" si="0"/>
        <v xml:space="preserve"> </v>
      </c>
      <c r="K37" s="1"/>
      <c r="L37" s="5"/>
      <c r="M37" s="5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6"/>
      <c r="C38" s="3"/>
      <c r="D38" s="2"/>
      <c r="E38" s="41"/>
      <c r="F38" s="41"/>
      <c r="G38" s="3"/>
      <c r="H38" s="3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6"/>
      <c r="C39" s="10"/>
      <c r="D39" s="2"/>
      <c r="E39" s="10"/>
      <c r="F39" s="10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6"/>
      <c r="C40" s="10"/>
      <c r="D40" s="2"/>
      <c r="E40" s="10"/>
      <c r="F40" s="10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1"/>
      <c r="C41" s="3"/>
      <c r="D41" s="1"/>
      <c r="E41" s="3"/>
      <c r="F41" s="3"/>
      <c r="G41" s="3"/>
      <c r="H41" s="1"/>
      <c r="I41" s="3"/>
      <c r="J41" s="1" t="str">
        <f t="shared" si="0"/>
        <v xml:space="preserve"> </v>
      </c>
      <c r="K41" s="1"/>
      <c r="L41" s="5"/>
      <c r="M41" s="5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3"/>
      <c r="C42" s="10"/>
      <c r="D42" s="4"/>
      <c r="E42" s="10"/>
      <c r="F42" s="10"/>
      <c r="G42" s="3"/>
      <c r="H42" s="1"/>
      <c r="J42" s="1" t="str">
        <f t="shared" si="0"/>
        <v xml:space="preserve"> 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3"/>
      <c r="C43" s="10"/>
      <c r="D43" s="4"/>
      <c r="E43" s="10"/>
      <c r="F43" s="10"/>
      <c r="G43" s="3"/>
      <c r="H43" s="1"/>
      <c r="I43" s="3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1"/>
      <c r="C44" s="3"/>
      <c r="D44" s="1"/>
      <c r="E44" s="3"/>
      <c r="F44" s="3"/>
      <c r="G44" s="3"/>
      <c r="H44" s="1"/>
      <c r="I44" s="3"/>
      <c r="J44" s="1" t="str">
        <f t="shared" si="0"/>
        <v xml:space="preserve"> 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x14ac:dyDescent="0.25">
      <c r="B45" s="6"/>
      <c r="E45" s="4"/>
      <c r="F45" s="4"/>
      <c r="G45" s="9"/>
      <c r="H45" s="11"/>
      <c r="J45" s="1" t="str">
        <f t="shared" si="0"/>
        <v xml:space="preserve"> </v>
      </c>
      <c r="K45" s="1"/>
      <c r="L45" s="7"/>
      <c r="M45" s="7"/>
      <c r="P45" s="7"/>
      <c r="Q45" s="7"/>
      <c r="S45" s="7"/>
      <c r="T45" s="7"/>
      <c r="V45" s="7"/>
      <c r="W45" s="7"/>
      <c r="Y45" s="7"/>
    </row>
    <row r="46" spans="2:26" x14ac:dyDescent="0.25">
      <c r="B46" s="1"/>
      <c r="C46" s="1"/>
      <c r="D46" s="1"/>
      <c r="E46" s="1"/>
      <c r="F46" s="1"/>
      <c r="G46" s="3"/>
      <c r="H46" s="1"/>
      <c r="I46" s="3"/>
      <c r="J46" s="1" t="str">
        <f t="shared" si="0"/>
        <v xml:space="preserve"> 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2:26" x14ac:dyDescent="0.25"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</row>
    <row r="48" spans="2:26" x14ac:dyDescent="0.25"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</row>
    <row r="50" spans="1:40" x14ac:dyDescent="0.25"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ref="J73:J120" si="1">IF($I$2="x",_xlfn.IFNA(IF(_xlfn.XLOOKUP("o",$K$6:$M$6,K73:M73,,,1)=""," ",_xlfn.XLOOKUP("o",$K$6:$M$6,K73:M73,,,1))," "),IF(_xlfn.IFNA(IF(_xlfn.XLOOKUP("o",$K$6:$M$6,K73:M73,,,1)=""," ",_xlfn.XLOOKUP("o",$K$6:$M$6,K73:M73,,,1))," ")=" "," ",IF(COUNTIFS($N$6:$Z$6,"o",N73:Z73,"x")&gt;0,"x"," ")))</f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1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 s="7"/>
      <c r="G119" s="10"/>
      <c r="I119" s="1"/>
      <c r="J119" s="1" t="str">
        <f t="shared" si="1"/>
        <v xml:space="preserve"> </v>
      </c>
      <c r="K119" s="7"/>
      <c r="L119" s="7"/>
      <c r="M119" s="7"/>
      <c r="P119" s="7"/>
      <c r="Q119" s="7"/>
      <c r="S119" s="7"/>
      <c r="T119" s="7"/>
      <c r="V119" s="7"/>
      <c r="W119" s="7"/>
      <c r="Y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x14ac:dyDescent="0.25">
      <c r="A120" s="7"/>
      <c r="G120" s="10"/>
      <c r="I120" s="1"/>
      <c r="J120" s="1" t="str">
        <f t="shared" si="1"/>
        <v xml:space="preserve"> </v>
      </c>
      <c r="K120" s="7"/>
      <c r="L120" s="7"/>
      <c r="M120" s="7"/>
      <c r="P120" s="7"/>
      <c r="Q120" s="7"/>
      <c r="S120" s="7"/>
      <c r="T120" s="7"/>
      <c r="V120" s="7"/>
      <c r="W120" s="7"/>
      <c r="Y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</sheetData>
  <mergeCells count="3">
    <mergeCell ref="D2:H2"/>
    <mergeCell ref="B3:C3"/>
    <mergeCell ref="B4:C4"/>
  </mergeCells>
  <conditionalFormatting sqref="B9:B12">
    <cfRule type="expression" dxfId="535" priority="5">
      <formula>AND(#REF!="",ROW(#REF!)&gt;7)</formula>
    </cfRule>
  </conditionalFormatting>
  <conditionalFormatting sqref="B14">
    <cfRule type="expression" dxfId="534" priority="7">
      <formula>AND(#REF!="",ROW(#REF!)&gt;7)</formula>
    </cfRule>
  </conditionalFormatting>
  <conditionalFormatting sqref="B16:B23">
    <cfRule type="expression" dxfId="533" priority="6">
      <formula>AND(#REF!="",ROW(#REF!)&gt;7)</formula>
    </cfRule>
  </conditionalFormatting>
  <conditionalFormatting sqref="B27:B28">
    <cfRule type="expression" dxfId="532" priority="13">
      <formula>AND(#REF!="",ROW(#REF!)&gt;7)</formula>
    </cfRule>
  </conditionalFormatting>
  <conditionalFormatting sqref="B8:F8">
    <cfRule type="expression" dxfId="531" priority="19">
      <formula>AND($C8="",ROW($C8)&gt;7)</formula>
    </cfRule>
  </conditionalFormatting>
  <conditionalFormatting sqref="B13:F13">
    <cfRule type="expression" dxfId="530" priority="3">
      <formula>AND($C13="",ROW($C13)&gt;7)</formula>
    </cfRule>
  </conditionalFormatting>
  <conditionalFormatting sqref="B1:J1 J2:J3 B4:J7 J8:Z24 J22:J120 G25:Z25 B2:C3 C11:D12 F12 B15:I15 F16:I20 D19:D20 C21:D23 G21:I23 C24:I24 B24:B26 C26:I26 B29:I29 B32:I120">
    <cfRule type="expression" dxfId="529" priority="27">
      <formula>AND($C1="",ROW($C1)&gt;7)</formula>
    </cfRule>
  </conditionalFormatting>
  <conditionalFormatting sqref="C16:D18">
    <cfRule type="expression" dxfId="528" priority="14">
      <formula>AND($C16="",ROW($C16)&gt;7)</formula>
    </cfRule>
  </conditionalFormatting>
  <conditionalFormatting sqref="C30:D30">
    <cfRule type="expression" dxfId="527" priority="12">
      <formula>AND($C30="",ROW($C30)&gt;7)</formula>
    </cfRule>
  </conditionalFormatting>
  <conditionalFormatting sqref="D2">
    <cfRule type="expression" dxfId="526" priority="22">
      <formula>AND($C2="",ROW($C2)&gt;7)</formula>
    </cfRule>
  </conditionalFormatting>
  <conditionalFormatting sqref="D9:D12 D14">
    <cfRule type="expression" dxfId="525" priority="16">
      <formula>AND(#REF!="",ROW(#REF!)&gt;7)</formula>
    </cfRule>
  </conditionalFormatting>
  <conditionalFormatting sqref="D3:I3">
    <cfRule type="expression" dxfId="524" priority="21">
      <formula>AND($C3="",ROW($C3)&gt;7)</formula>
    </cfRule>
  </conditionalFormatting>
  <conditionalFormatting sqref="F22:F23">
    <cfRule type="expression" dxfId="523" priority="2">
      <formula>AND($C22="",ROW($C22)&gt;7)</formula>
    </cfRule>
  </conditionalFormatting>
  <conditionalFormatting sqref="G8:I14">
    <cfRule type="expression" dxfId="522" priority="17">
      <formula>AND($C8="",ROW($C8)&gt;7)</formula>
    </cfRule>
  </conditionalFormatting>
  <conditionalFormatting sqref="G27:I28">
    <cfRule type="expression" dxfId="521" priority="9">
      <formula>AND($C27="",ROW($C27)&gt;7)</formula>
    </cfRule>
  </conditionalFormatting>
  <conditionalFormatting sqref="G30:I31">
    <cfRule type="expression" dxfId="520" priority="1">
      <formula>AND($C30="",ROW($C30)&gt;7)</formula>
    </cfRule>
  </conditionalFormatting>
  <conditionalFormatting sqref="I2">
    <cfRule type="expression" dxfId="519" priority="28">
      <formula>AND($C5="",ROW($C5)&gt;7)</formula>
    </cfRule>
    <cfRule type="expression" dxfId="518" priority="29">
      <formula>AND($C3="",ROW($C3)&gt;7)</formula>
    </cfRule>
  </conditionalFormatting>
  <conditionalFormatting sqref="J1:J120">
    <cfRule type="expression" dxfId="517" priority="26">
      <formula>AND($J1="",ROW($C1)&gt;7)</formula>
    </cfRule>
  </conditionalFormatting>
  <conditionalFormatting sqref="K1:Z7">
    <cfRule type="expression" dxfId="516" priority="4">
      <formula>AND($C1="",ROW($C1)&gt;7)</formula>
    </cfRule>
  </conditionalFormatting>
  <conditionalFormatting sqref="K26:Z120">
    <cfRule type="expression" dxfId="515" priority="23">
      <formula>AND($C26="",ROW($C26)&gt;7)</formula>
    </cfRule>
  </conditionalFormatting>
  <pageMargins left="0.25" right="0.25" top="0.75" bottom="0.75" header="0.3" footer="0.3"/>
  <pageSetup paperSize="8" scale="37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5375-C08F-48B2-942D-F7681C9DE7CD}">
  <sheetPr>
    <tabColor theme="5" tint="0.79998168889431442"/>
    <pageSetUpPr fitToPage="1"/>
  </sheetPr>
  <dimension ref="A1:AN121"/>
  <sheetViews>
    <sheetView topLeftCell="A7" zoomScale="70" zoomScaleNormal="70" workbookViewId="0">
      <selection activeCell="D7" sqref="D7"/>
    </sheetView>
  </sheetViews>
  <sheetFormatPr defaultRowHeight="15" x14ac:dyDescent="0.25"/>
  <cols>
    <col min="2" max="2" width="43.140625" customWidth="1"/>
    <col min="3" max="3" width="31.7109375" customWidth="1"/>
    <col min="4" max="4" width="109" bestFit="1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270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99" t="s">
        <v>271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3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272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108</v>
      </c>
      <c r="D11" s="6" t="s">
        <v>278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109</v>
      </c>
      <c r="D12" t="s">
        <v>279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3" t="s">
        <v>281</v>
      </c>
      <c r="D16" s="3" t="s">
        <v>282</v>
      </c>
      <c r="E16" s="39" t="s">
        <v>110</v>
      </c>
      <c r="F16" s="41" t="s">
        <v>117</v>
      </c>
      <c r="G16" t="s">
        <v>118</v>
      </c>
      <c r="H16" s="3" t="s">
        <v>283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s="3" t="s">
        <v>284</v>
      </c>
      <c r="D17" s="3" t="s">
        <v>285</v>
      </c>
      <c r="E17" s="39" t="s">
        <v>110</v>
      </c>
      <c r="F17" s="41" t="s">
        <v>117</v>
      </c>
      <c r="G17" s="10" t="s">
        <v>107</v>
      </c>
      <c r="H17" t="s">
        <v>107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s="3" t="s">
        <v>286</v>
      </c>
      <c r="D18" s="3" t="s">
        <v>287</v>
      </c>
      <c r="E18" s="39" t="s">
        <v>110</v>
      </c>
      <c r="F18" s="41" t="s">
        <v>117</v>
      </c>
      <c r="G18" s="10" t="s">
        <v>107</v>
      </c>
      <c r="H18" t="s">
        <v>107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s="3" t="s">
        <v>121</v>
      </c>
      <c r="D19" s="3" t="s">
        <v>288</v>
      </c>
      <c r="E19" s="39" t="s">
        <v>110</v>
      </c>
      <c r="F19" s="41" t="s">
        <v>117</v>
      </c>
      <c r="G19" s="10" t="s">
        <v>122</v>
      </c>
      <c r="H19" t="s">
        <v>283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 t="s">
        <v>104</v>
      </c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115</v>
      </c>
      <c r="C20" s="3" t="s">
        <v>123</v>
      </c>
      <c r="D20" s="3" t="s">
        <v>289</v>
      </c>
      <c r="E20" s="39" t="s">
        <v>110</v>
      </c>
      <c r="F20" s="41" t="s">
        <v>117</v>
      </c>
      <c r="G20" s="10" t="s">
        <v>290</v>
      </c>
      <c r="H20" t="s">
        <v>283</v>
      </c>
      <c r="I20" s="1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6" t="s">
        <v>115</v>
      </c>
      <c r="C21" t="s">
        <v>125</v>
      </c>
      <c r="D21" t="s">
        <v>291</v>
      </c>
      <c r="E21" s="39" t="s">
        <v>110</v>
      </c>
      <c r="F21" s="41" t="s">
        <v>126</v>
      </c>
      <c r="G21" s="10" t="s">
        <v>127</v>
      </c>
      <c r="H21" t="s">
        <v>283</v>
      </c>
      <c r="I21" s="10" t="s">
        <v>120</v>
      </c>
      <c r="J21" s="1" t="str">
        <f t="shared" si="0"/>
        <v>x</v>
      </c>
      <c r="K21" s="1" t="s">
        <v>104</v>
      </c>
      <c r="L21" s="1" t="s">
        <v>104</v>
      </c>
      <c r="M21" s="1" t="s">
        <v>104</v>
      </c>
      <c r="N21" s="1" t="s">
        <v>104</v>
      </c>
      <c r="O21" s="1" t="s">
        <v>104</v>
      </c>
      <c r="P21" s="1" t="s">
        <v>104</v>
      </c>
      <c r="Q21" s="1"/>
      <c r="R21" s="1" t="s">
        <v>104</v>
      </c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115</v>
      </c>
      <c r="C22" t="s">
        <v>128</v>
      </c>
      <c r="D22" t="s">
        <v>292</v>
      </c>
      <c r="E22" s="39" t="s">
        <v>110</v>
      </c>
      <c r="F22" s="41" t="s">
        <v>293</v>
      </c>
      <c r="G22" s="10" t="s">
        <v>129</v>
      </c>
      <c r="H22" t="s">
        <v>283</v>
      </c>
      <c r="I22" s="10" t="s">
        <v>120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6" t="s">
        <v>115</v>
      </c>
      <c r="C23" s="10" t="s">
        <v>130</v>
      </c>
      <c r="D23" s="58" t="s">
        <v>294</v>
      </c>
      <c r="E23" s="39" t="s">
        <v>106</v>
      </c>
      <c r="F23" s="39" t="s">
        <v>100</v>
      </c>
      <c r="G23" s="10" t="s">
        <v>107</v>
      </c>
      <c r="H23" s="10" t="s">
        <v>107</v>
      </c>
      <c r="I23" s="10" t="s">
        <v>120</v>
      </c>
      <c r="J23" s="1" t="str">
        <f t="shared" si="0"/>
        <v>x</v>
      </c>
      <c r="K23" s="1" t="s">
        <v>104</v>
      </c>
      <c r="L23" s="1" t="s">
        <v>104</v>
      </c>
      <c r="M23" s="1" t="s">
        <v>104</v>
      </c>
      <c r="N23" s="1" t="s">
        <v>104</v>
      </c>
      <c r="O23" s="1" t="s">
        <v>104</v>
      </c>
      <c r="P23" s="1" t="s">
        <v>104</v>
      </c>
      <c r="Q23" s="1"/>
      <c r="R23" s="1" t="s">
        <v>104</v>
      </c>
      <c r="S23" s="1"/>
      <c r="T23" s="1"/>
      <c r="U23" s="1"/>
      <c r="V23" s="1"/>
      <c r="W23" s="1"/>
      <c r="X23" s="1"/>
      <c r="Y23" s="1"/>
      <c r="Z23" s="1"/>
    </row>
    <row r="24" spans="2:26" x14ac:dyDescent="0.25">
      <c r="C24" s="10"/>
      <c r="E24" s="10"/>
      <c r="F24" s="10"/>
      <c r="G24" s="10"/>
      <c r="H24" s="46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6" t="s">
        <v>131</v>
      </c>
      <c r="C25" s="39" t="s">
        <v>132</v>
      </c>
      <c r="D25" s="49" t="s">
        <v>295</v>
      </c>
      <c r="E25" s="39" t="s">
        <v>106</v>
      </c>
      <c r="F25" s="39" t="s">
        <v>100</v>
      </c>
      <c r="G25" s="10"/>
      <c r="H25" s="10"/>
      <c r="I25" s="3" t="s">
        <v>133</v>
      </c>
      <c r="J25" s="1" t="str">
        <f t="shared" si="0"/>
        <v xml:space="preserve"> </v>
      </c>
      <c r="K25" s="1" t="s">
        <v>104</v>
      </c>
      <c r="L25" s="1" t="s">
        <v>104</v>
      </c>
      <c r="M25" s="1" t="s">
        <v>104</v>
      </c>
      <c r="N25" s="1"/>
      <c r="O25" s="1"/>
      <c r="P25" s="1"/>
      <c r="Q25" s="1"/>
      <c r="R25" s="1"/>
      <c r="S25" s="1" t="s">
        <v>104</v>
      </c>
      <c r="T25" s="1"/>
      <c r="U25" s="1"/>
      <c r="V25" s="1" t="s">
        <v>104</v>
      </c>
      <c r="W25" s="1" t="s">
        <v>104</v>
      </c>
      <c r="X25" s="1"/>
      <c r="Y25" s="1" t="s">
        <v>104</v>
      </c>
      <c r="Z25" s="1"/>
    </row>
    <row r="26" spans="2:26" x14ac:dyDescent="0.25">
      <c r="C26" s="10"/>
      <c r="E26" s="10"/>
      <c r="F26" s="10"/>
      <c r="G26" s="10"/>
      <c r="H26" s="10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6" t="s">
        <v>134</v>
      </c>
      <c r="C27" s="39" t="s">
        <v>135</v>
      </c>
      <c r="D27" s="52" t="s">
        <v>296</v>
      </c>
      <c r="E27" s="39" t="s">
        <v>106</v>
      </c>
      <c r="F27" s="39" t="s">
        <v>100</v>
      </c>
      <c r="G27" s="10" t="s">
        <v>136</v>
      </c>
      <c r="H27" s="10" t="s">
        <v>137</v>
      </c>
      <c r="I27" s="10" t="s">
        <v>138</v>
      </c>
      <c r="J27" s="1" t="str">
        <f t="shared" si="0"/>
        <v>x</v>
      </c>
      <c r="K27" s="1" t="s">
        <v>104</v>
      </c>
      <c r="L27" s="1" t="s">
        <v>104</v>
      </c>
      <c r="M27" s="1" t="s">
        <v>104</v>
      </c>
      <c r="N27" s="1" t="s">
        <v>104</v>
      </c>
      <c r="O27" s="1" t="s">
        <v>104</v>
      </c>
      <c r="P27" s="1"/>
      <c r="Q27" s="1"/>
      <c r="R27" s="1"/>
      <c r="S27" s="1"/>
      <c r="T27" s="1"/>
      <c r="U27" s="1"/>
      <c r="V27" s="1" t="s">
        <v>104</v>
      </c>
      <c r="W27" s="1" t="s">
        <v>104</v>
      </c>
      <c r="X27" s="1" t="s">
        <v>104</v>
      </c>
      <c r="Y27" s="1"/>
      <c r="Z27" s="1"/>
    </row>
    <row r="28" spans="2:26" x14ac:dyDescent="0.25">
      <c r="B28" s="6" t="s">
        <v>134</v>
      </c>
      <c r="C28" s="39" t="s">
        <v>139</v>
      </c>
      <c r="D28" s="58" t="s">
        <v>297</v>
      </c>
      <c r="E28" s="39" t="s">
        <v>110</v>
      </c>
      <c r="F28" s="39" t="s">
        <v>140</v>
      </c>
      <c r="G28" s="10" t="s">
        <v>141</v>
      </c>
      <c r="H28" s="10" t="s">
        <v>142</v>
      </c>
      <c r="I28" s="10" t="s">
        <v>138</v>
      </c>
      <c r="J28" s="1" t="str">
        <f t="shared" si="0"/>
        <v xml:space="preserve"> </v>
      </c>
      <c r="K28" s="1"/>
      <c r="L28" s="1" t="s">
        <v>104</v>
      </c>
      <c r="M28" s="1" t="s">
        <v>104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 t="s">
        <v>134</v>
      </c>
      <c r="C29" s="39" t="s">
        <v>143</v>
      </c>
      <c r="D29" s="54" t="s">
        <v>298</v>
      </c>
      <c r="E29" s="39" t="s">
        <v>106</v>
      </c>
      <c r="F29" s="39" t="s">
        <v>100</v>
      </c>
      <c r="G29" s="10" t="s">
        <v>107</v>
      </c>
      <c r="H29" t="s">
        <v>107</v>
      </c>
      <c r="I29" s="10" t="s">
        <v>138</v>
      </c>
      <c r="J29" s="1" t="str">
        <f t="shared" si="0"/>
        <v xml:space="preserve"> </v>
      </c>
      <c r="K29" s="1"/>
      <c r="L29" s="1" t="s">
        <v>104</v>
      </c>
      <c r="M29" s="1" t="s">
        <v>104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C30" s="10"/>
      <c r="E30" s="10"/>
      <c r="F30" s="10"/>
      <c r="G30" s="10"/>
      <c r="H30" s="10"/>
      <c r="I30" s="1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t="s">
        <v>144</v>
      </c>
      <c r="C31" s="10" t="s">
        <v>145</v>
      </c>
      <c r="D31" s="53" t="s">
        <v>299</v>
      </c>
      <c r="E31" s="39" t="s">
        <v>110</v>
      </c>
      <c r="F31" s="10" t="s">
        <v>146</v>
      </c>
      <c r="G31" s="53" t="s">
        <v>237</v>
      </c>
      <c r="H31" s="53" t="s">
        <v>148</v>
      </c>
      <c r="I31" s="10" t="s">
        <v>149</v>
      </c>
      <c r="J31" s="1" t="str">
        <f t="shared" si="0"/>
        <v xml:space="preserve"> </v>
      </c>
      <c r="K31" s="1" t="s">
        <v>104</v>
      </c>
      <c r="L31" s="1"/>
      <c r="M31" s="1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2:26" x14ac:dyDescent="0.25">
      <c r="B32" t="s">
        <v>144</v>
      </c>
      <c r="C32" t="s">
        <v>300</v>
      </c>
      <c r="D32" t="s">
        <v>301</v>
      </c>
      <c r="E32" s="39" t="s">
        <v>106</v>
      </c>
      <c r="F32" s="39" t="s">
        <v>100</v>
      </c>
      <c r="G32" s="10" t="s">
        <v>107</v>
      </c>
      <c r="H32" t="s">
        <v>107</v>
      </c>
      <c r="I32" s="10" t="s">
        <v>151</v>
      </c>
      <c r="J32" s="1" t="str">
        <f t="shared" si="0"/>
        <v xml:space="preserve"> </v>
      </c>
      <c r="K32" s="1"/>
      <c r="L32" s="1"/>
      <c r="M32" s="1"/>
      <c r="N32" s="1"/>
      <c r="O32" s="1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2:26" x14ac:dyDescent="0.25">
      <c r="B33" s="6"/>
      <c r="C33" s="10"/>
      <c r="E33" s="10"/>
      <c r="F33" s="10"/>
      <c r="G33" s="10"/>
      <c r="H33" s="7"/>
      <c r="J33" s="1" t="str">
        <f t="shared" si="0"/>
        <v xml:space="preserve"> </v>
      </c>
      <c r="K33" s="1"/>
      <c r="L33" s="1"/>
      <c r="M33" s="1"/>
      <c r="P33" s="7"/>
      <c r="Q33" s="7"/>
      <c r="S33" s="7"/>
      <c r="T33" s="7"/>
      <c r="V33" s="7"/>
      <c r="W33" s="7"/>
      <c r="Y33" s="7"/>
      <c r="Z33" s="1"/>
    </row>
    <row r="34" spans="2:26" x14ac:dyDescent="0.25">
      <c r="B34" s="6"/>
      <c r="C34" s="10"/>
      <c r="E34" s="10"/>
      <c r="F34" s="10"/>
      <c r="G34" s="3"/>
      <c r="H34" s="3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4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6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10"/>
      <c r="D37" s="4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5"/>
      <c r="M38" s="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6"/>
      <c r="C39" s="3"/>
      <c r="D39" s="2"/>
      <c r="E39" s="41"/>
      <c r="F39" s="41"/>
      <c r="G39" s="3"/>
      <c r="H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6"/>
      <c r="C40" s="10"/>
      <c r="D40" s="2"/>
      <c r="E40" s="10"/>
      <c r="F40" s="10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6"/>
      <c r="C41" s="10"/>
      <c r="D41" s="2"/>
      <c r="E41" s="10"/>
      <c r="F41" s="10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1"/>
      <c r="C42" s="3"/>
      <c r="D42" s="1"/>
      <c r="E42" s="3"/>
      <c r="F42" s="3"/>
      <c r="G42" s="3"/>
      <c r="H42" s="1"/>
      <c r="I42" s="3"/>
      <c r="J42" s="1" t="str">
        <f t="shared" si="0"/>
        <v xml:space="preserve"> </v>
      </c>
      <c r="K42" s="1"/>
      <c r="L42" s="5"/>
      <c r="M42" s="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3"/>
      <c r="C43" s="10"/>
      <c r="D43" s="4"/>
      <c r="E43" s="10"/>
      <c r="F43" s="10"/>
      <c r="G43" s="3"/>
      <c r="H43" s="1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3"/>
      <c r="C44" s="10"/>
      <c r="D44" s="4"/>
      <c r="E44" s="10"/>
      <c r="F44" s="10"/>
      <c r="G44" s="3"/>
      <c r="H44" s="1"/>
      <c r="I44" s="3"/>
      <c r="J44" s="1" t="str">
        <f t="shared" si="0"/>
        <v xml:space="preserve"> 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x14ac:dyDescent="0.25">
      <c r="B45" s="1"/>
      <c r="C45" s="3"/>
      <c r="D45" s="1"/>
      <c r="E45" s="3"/>
      <c r="F45" s="3"/>
      <c r="G45" s="3"/>
      <c r="H45" s="1"/>
      <c r="I45" s="3"/>
      <c r="J45" s="1" t="str">
        <f t="shared" si="0"/>
        <v xml:space="preserve"> 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x14ac:dyDescent="0.25">
      <c r="B46" s="6"/>
      <c r="E46" s="4"/>
      <c r="F46" s="4"/>
      <c r="G46" s="9"/>
      <c r="H46" s="11"/>
      <c r="J46" s="1" t="str">
        <f t="shared" si="0"/>
        <v xml:space="preserve"> </v>
      </c>
      <c r="K46" s="1"/>
      <c r="L46" s="7"/>
      <c r="M46" s="7"/>
      <c r="P46" s="7"/>
      <c r="Q46" s="7"/>
      <c r="S46" s="7"/>
      <c r="T46" s="7"/>
      <c r="V46" s="7"/>
      <c r="W46" s="7"/>
      <c r="Y46" s="7"/>
    </row>
    <row r="47" spans="2:26" x14ac:dyDescent="0.25">
      <c r="B47" s="1"/>
      <c r="C47" s="1"/>
      <c r="D47" s="1"/>
      <c r="E47" s="1"/>
      <c r="F47" s="1"/>
      <c r="G47" s="3"/>
      <c r="H47" s="1"/>
      <c r="I47" s="3"/>
      <c r="J47" s="1" t="str">
        <f t="shared" si="0"/>
        <v xml:space="preserve"> 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2:26" x14ac:dyDescent="0.25"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</row>
    <row r="50" spans="1:40" x14ac:dyDescent="0.25"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</row>
    <row r="51" spans="1:40" x14ac:dyDescent="0.25"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0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ref="J74:J121" si="1">IF($I$2="x",_xlfn.IFNA(IF(_xlfn.XLOOKUP("o",$K$6:$M$6,K74:M74,,,1)=""," ",_xlfn.XLOOKUP("o",$K$6:$M$6,K74:M74,,,1))," "),IF(_xlfn.IFNA(IF(_xlfn.XLOOKUP("o",$K$6:$M$6,K74:M74,,,1)=""," ",_xlfn.XLOOKUP("o",$K$6:$M$6,K74:M74,,,1))," ")=" "," ",IF(COUNTIFS($N$6:$Z$6,"o",N74:Z74,"x")&gt;0,"x"," ")))</f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1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 s="7"/>
      <c r="G119" s="10"/>
      <c r="I119" s="1"/>
      <c r="J119" s="1" t="str">
        <f t="shared" si="1"/>
        <v xml:space="preserve"> </v>
      </c>
      <c r="K119" s="7"/>
      <c r="L119" s="7"/>
      <c r="M119" s="7"/>
      <c r="P119" s="7"/>
      <c r="Q119" s="7"/>
      <c r="S119" s="7"/>
      <c r="T119" s="7"/>
      <c r="V119" s="7"/>
      <c r="W119" s="7"/>
      <c r="Y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x14ac:dyDescent="0.25">
      <c r="A120" s="7"/>
      <c r="G120" s="10"/>
      <c r="I120" s="1"/>
      <c r="J120" s="1" t="str">
        <f t="shared" si="1"/>
        <v xml:space="preserve"> </v>
      </c>
      <c r="K120" s="7"/>
      <c r="L120" s="7"/>
      <c r="M120" s="7"/>
      <c r="P120" s="7"/>
      <c r="Q120" s="7"/>
      <c r="S120" s="7"/>
      <c r="T120" s="7"/>
      <c r="V120" s="7"/>
      <c r="W120" s="7"/>
      <c r="Y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x14ac:dyDescent="0.25">
      <c r="A121" s="7"/>
      <c r="G121" s="10"/>
      <c r="I121" s="1"/>
      <c r="J121" s="1" t="str">
        <f t="shared" si="1"/>
        <v xml:space="preserve"> </v>
      </c>
      <c r="K121" s="7"/>
      <c r="L121" s="7"/>
      <c r="M121" s="7"/>
      <c r="P121" s="7"/>
      <c r="Q121" s="7"/>
      <c r="S121" s="7"/>
      <c r="T121" s="7"/>
      <c r="V121" s="7"/>
      <c r="W121" s="7"/>
      <c r="Y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</sheetData>
  <mergeCells count="3">
    <mergeCell ref="D2:H2"/>
    <mergeCell ref="B3:C3"/>
    <mergeCell ref="B4:C4"/>
  </mergeCells>
  <conditionalFormatting sqref="B9:B12">
    <cfRule type="expression" dxfId="514" priority="12">
      <formula>AND(#REF!="",ROW(#REF!)&gt;7)</formula>
    </cfRule>
  </conditionalFormatting>
  <conditionalFormatting sqref="B14">
    <cfRule type="expression" dxfId="513" priority="14">
      <formula>AND(#REF!="",ROW(#REF!)&gt;7)</formula>
    </cfRule>
  </conditionalFormatting>
  <conditionalFormatting sqref="B16:B23">
    <cfRule type="expression" dxfId="512" priority="13">
      <formula>AND(#REF!="",ROW(#REF!)&gt;7)</formula>
    </cfRule>
  </conditionalFormatting>
  <conditionalFormatting sqref="B27:B29">
    <cfRule type="expression" dxfId="511" priority="20">
      <formula>AND(#REF!="",ROW(#REF!)&gt;7)</formula>
    </cfRule>
  </conditionalFormatting>
  <conditionalFormatting sqref="B13:F13">
    <cfRule type="expression" dxfId="510" priority="10">
      <formula>AND($C13="",ROW($C13)&gt;7)</formula>
    </cfRule>
  </conditionalFormatting>
  <conditionalFormatting sqref="B8:H8">
    <cfRule type="expression" dxfId="509" priority="22">
      <formula>AND($C8="",ROW($C8)&gt;7)</formula>
    </cfRule>
  </conditionalFormatting>
  <conditionalFormatting sqref="B1:J1 J2:J3 B4:J7 I8:Z25 J26:J121 B2:C3 F12 B15:F15 C16:D20 F16:F22 C23 C24:F24 B24:B26 C26:F26 I26:I29 B30:I30 F31 B33:I121">
    <cfRule type="expression" dxfId="508" priority="32">
      <formula>AND($C1="",ROW($C1)&gt;7)</formula>
    </cfRule>
  </conditionalFormatting>
  <conditionalFormatting sqref="C31">
    <cfRule type="expression" dxfId="507" priority="19">
      <formula>AND($C31="",ROW($C31)&gt;7)</formula>
    </cfRule>
  </conditionalFormatting>
  <conditionalFormatting sqref="C11:D12">
    <cfRule type="expression" dxfId="506" priority="6">
      <formula>AND($C11="",ROW($C11)&gt;7)</formula>
    </cfRule>
  </conditionalFormatting>
  <conditionalFormatting sqref="D2">
    <cfRule type="expression" dxfId="505" priority="27">
      <formula>AND($C2="",ROW($C2)&gt;7)</formula>
    </cfRule>
  </conditionalFormatting>
  <conditionalFormatting sqref="D11:D12">
    <cfRule type="expression" dxfId="503" priority="5">
      <formula>AND(#REF!="",ROW(#REF!)&gt;7)</formula>
    </cfRule>
  </conditionalFormatting>
  <conditionalFormatting sqref="D14">
    <cfRule type="expression" dxfId="502" priority="4">
      <formula>AND(#REF!="",ROW(#REF!)&gt;7)</formula>
    </cfRule>
  </conditionalFormatting>
  <conditionalFormatting sqref="D3:I3">
    <cfRule type="expression" dxfId="501" priority="26">
      <formula>AND($C3="",ROW($C3)&gt;7)</formula>
    </cfRule>
  </conditionalFormatting>
  <conditionalFormatting sqref="G9:H9 G10">
    <cfRule type="expression" dxfId="500" priority="8">
      <formula>AND($C9="",ROW($C9)&gt;7)</formula>
    </cfRule>
  </conditionalFormatting>
  <conditionalFormatting sqref="G11:H29">
    <cfRule type="expression" dxfId="499" priority="1">
      <formula>AND($C11="",ROW($C11)&gt;7)</formula>
    </cfRule>
  </conditionalFormatting>
  <conditionalFormatting sqref="G32:H32">
    <cfRule type="expression" dxfId="498" priority="15">
      <formula>AND($C32="",ROW($C32)&gt;7)</formula>
    </cfRule>
  </conditionalFormatting>
  <conditionalFormatting sqref="I2">
    <cfRule type="expression" dxfId="497" priority="33">
      <formula>AND($C5="",ROW($C5)&gt;7)</formula>
    </cfRule>
    <cfRule type="expression" dxfId="496" priority="34">
      <formula>AND($C3="",ROW($C3)&gt;7)</formula>
    </cfRule>
  </conditionalFormatting>
  <conditionalFormatting sqref="I31:I32">
    <cfRule type="expression" dxfId="495" priority="17">
      <formula>AND($C31="",ROW($C31)&gt;7)</formula>
    </cfRule>
  </conditionalFormatting>
  <conditionalFormatting sqref="J1:J121">
    <cfRule type="expression" dxfId="494" priority="31">
      <formula>AND($J1="",ROW($C1)&gt;7)</formula>
    </cfRule>
  </conditionalFormatting>
  <conditionalFormatting sqref="K1:Z7">
    <cfRule type="expression" dxfId="493" priority="11">
      <formula>AND($C1="",ROW($C1)&gt;7)</formula>
    </cfRule>
  </conditionalFormatting>
  <conditionalFormatting sqref="K26:Z121">
    <cfRule type="expression" dxfId="492" priority="28">
      <formula>AND($C26="",ROW($C26)&gt;7)</formula>
    </cfRule>
  </conditionalFormatting>
  <pageMargins left="0.25" right="0.25" top="0.75" bottom="0.75" header="0.3" footer="0.3"/>
  <pageSetup paperSize="8" scale="33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BEE588F-0180-4B25-9214-70A926137005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EA930-FEAB-4A26-A210-92FE1D06CF36}">
  <sheetPr>
    <tabColor theme="5" tint="0.79998168889431442"/>
    <pageSetUpPr fitToPage="1"/>
  </sheetPr>
  <dimension ref="A1:AN121"/>
  <sheetViews>
    <sheetView topLeftCell="A7" zoomScale="70" zoomScaleNormal="70" workbookViewId="0">
      <selection activeCell="C31" sqref="C31:H32"/>
    </sheetView>
  </sheetViews>
  <sheetFormatPr defaultRowHeight="15" x14ac:dyDescent="0.25"/>
  <cols>
    <col min="2" max="2" width="43.140625" customWidth="1"/>
    <col min="3" max="3" width="31.7109375" customWidth="1"/>
    <col min="4" max="4" width="109" bestFit="1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445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99" t="s">
        <v>271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3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272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108</v>
      </c>
      <c r="D11" s="6" t="s">
        <v>278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109</v>
      </c>
      <c r="D12" t="s">
        <v>279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3" t="s">
        <v>281</v>
      </c>
      <c r="D16" s="3" t="s">
        <v>282</v>
      </c>
      <c r="E16" s="39" t="s">
        <v>110</v>
      </c>
      <c r="F16" s="41" t="s">
        <v>117</v>
      </c>
      <c r="G16" t="s">
        <v>118</v>
      </c>
      <c r="H16" s="3" t="s">
        <v>283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s="3" t="s">
        <v>284</v>
      </c>
      <c r="D17" s="3" t="s">
        <v>285</v>
      </c>
      <c r="E17" s="39" t="s">
        <v>110</v>
      </c>
      <c r="F17" s="41" t="s">
        <v>117</v>
      </c>
      <c r="G17" s="10" t="s">
        <v>107</v>
      </c>
      <c r="H17" t="s">
        <v>107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s="3" t="s">
        <v>286</v>
      </c>
      <c r="D18" s="3" t="s">
        <v>287</v>
      </c>
      <c r="E18" s="39" t="s">
        <v>110</v>
      </c>
      <c r="F18" s="41" t="s">
        <v>117</v>
      </c>
      <c r="G18" s="10" t="s">
        <v>107</v>
      </c>
      <c r="H18" t="s">
        <v>107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s="3" t="s">
        <v>121</v>
      </c>
      <c r="D19" s="3" t="s">
        <v>288</v>
      </c>
      <c r="E19" s="39" t="s">
        <v>110</v>
      </c>
      <c r="F19" s="41" t="s">
        <v>117</v>
      </c>
      <c r="G19" s="10" t="s">
        <v>122</v>
      </c>
      <c r="H19" t="s">
        <v>283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 t="s">
        <v>104</v>
      </c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115</v>
      </c>
      <c r="C20" s="3" t="s">
        <v>123</v>
      </c>
      <c r="D20" s="3" t="s">
        <v>289</v>
      </c>
      <c r="E20" s="39" t="s">
        <v>110</v>
      </c>
      <c r="F20" s="41" t="s">
        <v>117</v>
      </c>
      <c r="G20" s="10" t="s">
        <v>290</v>
      </c>
      <c r="H20" t="s">
        <v>283</v>
      </c>
      <c r="I20" s="1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6" t="s">
        <v>115</v>
      </c>
      <c r="C21" t="s">
        <v>125</v>
      </c>
      <c r="D21" t="s">
        <v>291</v>
      </c>
      <c r="E21" s="39" t="s">
        <v>110</v>
      </c>
      <c r="F21" s="41" t="s">
        <v>126</v>
      </c>
      <c r="G21" s="10" t="s">
        <v>127</v>
      </c>
      <c r="H21" t="s">
        <v>283</v>
      </c>
      <c r="I21" s="10" t="s">
        <v>120</v>
      </c>
      <c r="J21" s="1" t="str">
        <f t="shared" si="0"/>
        <v>x</v>
      </c>
      <c r="K21" s="1" t="s">
        <v>104</v>
      </c>
      <c r="L21" s="1" t="s">
        <v>104</v>
      </c>
      <c r="M21" s="1" t="s">
        <v>104</v>
      </c>
      <c r="N21" s="1" t="s">
        <v>104</v>
      </c>
      <c r="O21" s="1" t="s">
        <v>104</v>
      </c>
      <c r="P21" s="1" t="s">
        <v>104</v>
      </c>
      <c r="Q21" s="1"/>
      <c r="R21" s="1" t="s">
        <v>104</v>
      </c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115</v>
      </c>
      <c r="C22" t="s">
        <v>128</v>
      </c>
      <c r="D22" t="s">
        <v>292</v>
      </c>
      <c r="E22" s="39" t="s">
        <v>110</v>
      </c>
      <c r="F22" s="41" t="s">
        <v>293</v>
      </c>
      <c r="G22" s="10" t="s">
        <v>129</v>
      </c>
      <c r="H22" t="s">
        <v>283</v>
      </c>
      <c r="I22" s="10" t="s">
        <v>120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6" t="s">
        <v>115</v>
      </c>
      <c r="C23" s="10" t="s">
        <v>130</v>
      </c>
      <c r="D23" s="58" t="s">
        <v>294</v>
      </c>
      <c r="E23" s="39" t="s">
        <v>106</v>
      </c>
      <c r="F23" s="39" t="s">
        <v>100</v>
      </c>
      <c r="G23" s="10" t="s">
        <v>107</v>
      </c>
      <c r="H23" s="10" t="s">
        <v>107</v>
      </c>
      <c r="I23" s="10" t="s">
        <v>120</v>
      </c>
      <c r="J23" s="1" t="str">
        <f t="shared" si="0"/>
        <v>x</v>
      </c>
      <c r="K23" s="1" t="s">
        <v>104</v>
      </c>
      <c r="L23" s="1" t="s">
        <v>104</v>
      </c>
      <c r="M23" s="1" t="s">
        <v>104</v>
      </c>
      <c r="N23" s="1" t="s">
        <v>104</v>
      </c>
      <c r="O23" s="1" t="s">
        <v>104</v>
      </c>
      <c r="P23" s="1" t="s">
        <v>104</v>
      </c>
      <c r="Q23" s="1"/>
      <c r="R23" s="1" t="s">
        <v>104</v>
      </c>
      <c r="S23" s="1"/>
      <c r="T23" s="1"/>
      <c r="U23" s="1"/>
      <c r="V23" s="1"/>
      <c r="W23" s="1"/>
      <c r="X23" s="1"/>
      <c r="Y23" s="1"/>
      <c r="Z23" s="1"/>
    </row>
    <row r="24" spans="2:26" x14ac:dyDescent="0.25">
      <c r="C24" s="10"/>
      <c r="E24" s="10"/>
      <c r="F24" s="10"/>
      <c r="G24" s="10"/>
      <c r="H24" s="46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6" t="s">
        <v>131</v>
      </c>
      <c r="C25" s="39" t="s">
        <v>132</v>
      </c>
      <c r="D25" s="49" t="s">
        <v>295</v>
      </c>
      <c r="E25" s="39" t="s">
        <v>106</v>
      </c>
      <c r="F25" s="39" t="s">
        <v>100</v>
      </c>
      <c r="G25" s="10"/>
      <c r="H25" s="10"/>
      <c r="I25" s="3" t="s">
        <v>133</v>
      </c>
      <c r="J25" s="1" t="str">
        <f t="shared" si="0"/>
        <v xml:space="preserve"> </v>
      </c>
      <c r="K25" s="1" t="s">
        <v>104</v>
      </c>
      <c r="L25" s="1" t="s">
        <v>104</v>
      </c>
      <c r="M25" s="1" t="s">
        <v>104</v>
      </c>
      <c r="N25" s="1"/>
      <c r="O25" s="1"/>
      <c r="P25" s="1"/>
      <c r="Q25" s="1"/>
      <c r="R25" s="1"/>
      <c r="S25" s="1" t="s">
        <v>104</v>
      </c>
      <c r="T25" s="1"/>
      <c r="U25" s="1"/>
      <c r="V25" s="1" t="s">
        <v>104</v>
      </c>
      <c r="W25" s="1" t="s">
        <v>104</v>
      </c>
      <c r="X25" s="1"/>
      <c r="Y25" s="1" t="s">
        <v>104</v>
      </c>
      <c r="Z25" s="1"/>
    </row>
    <row r="26" spans="2:26" x14ac:dyDescent="0.25">
      <c r="C26" s="10"/>
      <c r="E26" s="10"/>
      <c r="F26" s="10"/>
      <c r="G26" s="10"/>
      <c r="H26" s="10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6" t="s">
        <v>134</v>
      </c>
      <c r="C27" s="39" t="s">
        <v>135</v>
      </c>
      <c r="D27" s="52" t="s">
        <v>296</v>
      </c>
      <c r="E27" s="39" t="s">
        <v>106</v>
      </c>
      <c r="F27" s="39" t="s">
        <v>100</v>
      </c>
      <c r="G27" s="10" t="s">
        <v>136</v>
      </c>
      <c r="H27" s="10" t="s">
        <v>137</v>
      </c>
      <c r="I27" s="10" t="s">
        <v>138</v>
      </c>
      <c r="J27" s="1" t="str">
        <f t="shared" si="0"/>
        <v>x</v>
      </c>
      <c r="K27" s="1" t="s">
        <v>104</v>
      </c>
      <c r="L27" s="1" t="s">
        <v>104</v>
      </c>
      <c r="M27" s="1" t="s">
        <v>104</v>
      </c>
      <c r="N27" s="1" t="s">
        <v>104</v>
      </c>
      <c r="O27" s="1" t="s">
        <v>104</v>
      </c>
      <c r="P27" s="1"/>
      <c r="Q27" s="1"/>
      <c r="R27" s="1"/>
      <c r="S27" s="1"/>
      <c r="T27" s="1"/>
      <c r="U27" s="1"/>
      <c r="V27" s="1" t="s">
        <v>104</v>
      </c>
      <c r="W27" s="1" t="s">
        <v>104</v>
      </c>
      <c r="X27" s="1" t="s">
        <v>104</v>
      </c>
      <c r="Y27" s="1"/>
      <c r="Z27" s="1"/>
    </row>
    <row r="28" spans="2:26" x14ac:dyDescent="0.25">
      <c r="B28" s="6" t="s">
        <v>134</v>
      </c>
      <c r="C28" s="39" t="s">
        <v>139</v>
      </c>
      <c r="D28" s="58" t="s">
        <v>297</v>
      </c>
      <c r="E28" s="39" t="s">
        <v>110</v>
      </c>
      <c r="F28" s="39" t="s">
        <v>140</v>
      </c>
      <c r="G28" s="10" t="s">
        <v>141</v>
      </c>
      <c r="H28" s="10" t="s">
        <v>142</v>
      </c>
      <c r="I28" s="10" t="s">
        <v>138</v>
      </c>
      <c r="J28" s="1" t="str">
        <f t="shared" si="0"/>
        <v xml:space="preserve"> </v>
      </c>
      <c r="K28" s="1"/>
      <c r="L28" s="1" t="s">
        <v>104</v>
      </c>
      <c r="M28" s="1" t="s">
        <v>104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 t="s">
        <v>134</v>
      </c>
      <c r="C29" s="39" t="s">
        <v>143</v>
      </c>
      <c r="D29" s="54" t="s">
        <v>298</v>
      </c>
      <c r="E29" s="39" t="s">
        <v>106</v>
      </c>
      <c r="F29" s="39" t="s">
        <v>100</v>
      </c>
      <c r="G29" s="10" t="s">
        <v>107</v>
      </c>
      <c r="H29" t="s">
        <v>107</v>
      </c>
      <c r="I29" s="10" t="s">
        <v>138</v>
      </c>
      <c r="J29" s="1" t="str">
        <f t="shared" si="0"/>
        <v xml:space="preserve"> </v>
      </c>
      <c r="K29" s="1"/>
      <c r="L29" s="1" t="s">
        <v>104</v>
      </c>
      <c r="M29" s="1" t="s">
        <v>104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C30" s="10"/>
      <c r="E30" s="10"/>
      <c r="F30" s="10"/>
      <c r="G30" s="10"/>
      <c r="H30" s="10"/>
      <c r="I30" s="1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t="s">
        <v>144</v>
      </c>
      <c r="C31" t="s">
        <v>439</v>
      </c>
      <c r="D31" t="s">
        <v>440</v>
      </c>
      <c r="E31" s="39" t="s">
        <v>106</v>
      </c>
      <c r="F31" s="39" t="s">
        <v>100</v>
      </c>
      <c r="G31" s="10" t="s">
        <v>107</v>
      </c>
      <c r="H31" t="s">
        <v>107</v>
      </c>
      <c r="I31" s="10" t="s">
        <v>149</v>
      </c>
      <c r="J31" s="1" t="str">
        <f t="shared" si="0"/>
        <v xml:space="preserve"> </v>
      </c>
      <c r="K31" s="1" t="s">
        <v>104</v>
      </c>
      <c r="L31" s="1"/>
      <c r="M31" s="1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2:26" x14ac:dyDescent="0.25">
      <c r="B32" t="s">
        <v>144</v>
      </c>
      <c r="C32" t="s">
        <v>441</v>
      </c>
      <c r="D32" t="s">
        <v>442</v>
      </c>
      <c r="E32" s="39" t="s">
        <v>106</v>
      </c>
      <c r="F32" s="39" t="s">
        <v>100</v>
      </c>
      <c r="G32" s="10" t="s">
        <v>107</v>
      </c>
      <c r="H32" t="s">
        <v>107</v>
      </c>
      <c r="I32" s="10" t="s">
        <v>151</v>
      </c>
      <c r="J32" s="1" t="str">
        <f t="shared" si="0"/>
        <v xml:space="preserve"> </v>
      </c>
      <c r="K32" s="1"/>
      <c r="L32" s="1"/>
      <c r="M32" s="1"/>
      <c r="N32" s="1"/>
      <c r="O32" s="1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2:26" x14ac:dyDescent="0.25">
      <c r="B33" s="6"/>
      <c r="C33" s="10"/>
      <c r="E33" s="10"/>
      <c r="F33" s="10"/>
      <c r="G33" s="10"/>
      <c r="H33" s="7"/>
      <c r="J33" s="1" t="str">
        <f t="shared" si="0"/>
        <v xml:space="preserve"> </v>
      </c>
      <c r="K33" s="1"/>
      <c r="L33" s="1"/>
      <c r="M33" s="1"/>
      <c r="P33" s="7"/>
      <c r="Q33" s="7"/>
      <c r="S33" s="7"/>
      <c r="T33" s="7"/>
      <c r="V33" s="7"/>
      <c r="W33" s="7"/>
      <c r="Y33" s="7"/>
      <c r="Z33" s="1"/>
    </row>
    <row r="34" spans="2:26" x14ac:dyDescent="0.25">
      <c r="B34" s="6"/>
      <c r="C34" s="10"/>
      <c r="E34" s="10"/>
      <c r="F34" s="10"/>
      <c r="G34" s="3"/>
      <c r="H34" s="3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4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6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10"/>
      <c r="D37" s="4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5"/>
      <c r="M38" s="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6"/>
      <c r="C39" s="3"/>
      <c r="D39" s="2"/>
      <c r="E39" s="41"/>
      <c r="F39" s="41"/>
      <c r="G39" s="3"/>
      <c r="H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6"/>
      <c r="C40" s="10"/>
      <c r="D40" s="2"/>
      <c r="E40" s="10"/>
      <c r="F40" s="10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6"/>
      <c r="C41" s="10"/>
      <c r="D41" s="2"/>
      <c r="E41" s="10"/>
      <c r="F41" s="10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1"/>
      <c r="C42" s="3"/>
      <c r="D42" s="1"/>
      <c r="E42" s="3"/>
      <c r="F42" s="3"/>
      <c r="G42" s="3"/>
      <c r="H42" s="1"/>
      <c r="I42" s="3"/>
      <c r="J42" s="1" t="str">
        <f t="shared" si="0"/>
        <v xml:space="preserve"> </v>
      </c>
      <c r="K42" s="1"/>
      <c r="L42" s="5"/>
      <c r="M42" s="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3"/>
      <c r="C43" s="10"/>
      <c r="D43" s="4"/>
      <c r="E43" s="10"/>
      <c r="F43" s="10"/>
      <c r="G43" s="3"/>
      <c r="H43" s="1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3"/>
      <c r="C44" s="10"/>
      <c r="D44" s="4"/>
      <c r="E44" s="10"/>
      <c r="F44" s="10"/>
      <c r="G44" s="3"/>
      <c r="H44" s="1"/>
      <c r="I44" s="3"/>
      <c r="J44" s="1" t="str">
        <f t="shared" si="0"/>
        <v xml:space="preserve"> 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x14ac:dyDescent="0.25">
      <c r="B45" s="1"/>
      <c r="C45" s="3"/>
      <c r="D45" s="1"/>
      <c r="E45" s="3"/>
      <c r="F45" s="3"/>
      <c r="G45" s="3"/>
      <c r="H45" s="1"/>
      <c r="I45" s="3"/>
      <c r="J45" s="1" t="str">
        <f t="shared" si="0"/>
        <v xml:space="preserve"> 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x14ac:dyDescent="0.25">
      <c r="B46" s="6"/>
      <c r="E46" s="4"/>
      <c r="F46" s="4"/>
      <c r="G46" s="9"/>
      <c r="H46" s="11"/>
      <c r="J46" s="1" t="str">
        <f t="shared" si="0"/>
        <v xml:space="preserve"> </v>
      </c>
      <c r="K46" s="1"/>
      <c r="L46" s="7"/>
      <c r="M46" s="7"/>
      <c r="P46" s="7"/>
      <c r="Q46" s="7"/>
      <c r="S46" s="7"/>
      <c r="T46" s="7"/>
      <c r="V46" s="7"/>
      <c r="W46" s="7"/>
      <c r="Y46" s="7"/>
    </row>
    <row r="47" spans="2:26" x14ac:dyDescent="0.25">
      <c r="B47" s="1"/>
      <c r="C47" s="1"/>
      <c r="D47" s="1"/>
      <c r="E47" s="1"/>
      <c r="F47" s="1"/>
      <c r="G47" s="3"/>
      <c r="H47" s="1"/>
      <c r="I47" s="3"/>
      <c r="J47" s="1" t="str">
        <f t="shared" si="0"/>
        <v xml:space="preserve"> 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2:26" x14ac:dyDescent="0.25"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</row>
    <row r="50" spans="1:40" x14ac:dyDescent="0.25"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</row>
    <row r="51" spans="1:40" x14ac:dyDescent="0.25"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0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ref="J74:J121" si="1">IF($I$2="x",_xlfn.IFNA(IF(_xlfn.XLOOKUP("o",$K$6:$M$6,K74:M74,,,1)=""," ",_xlfn.XLOOKUP("o",$K$6:$M$6,K74:M74,,,1))," "),IF(_xlfn.IFNA(IF(_xlfn.XLOOKUP("o",$K$6:$M$6,K74:M74,,,1)=""," ",_xlfn.XLOOKUP("o",$K$6:$M$6,K74:M74,,,1))," ")=" "," ",IF(COUNTIFS($N$6:$Z$6,"o",N74:Z74,"x")&gt;0,"x"," ")))</f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1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 s="7"/>
      <c r="G119" s="10"/>
      <c r="I119" s="1"/>
      <c r="J119" s="1" t="str">
        <f t="shared" si="1"/>
        <v xml:space="preserve"> </v>
      </c>
      <c r="K119" s="7"/>
      <c r="L119" s="7"/>
      <c r="M119" s="7"/>
      <c r="P119" s="7"/>
      <c r="Q119" s="7"/>
      <c r="S119" s="7"/>
      <c r="T119" s="7"/>
      <c r="V119" s="7"/>
      <c r="W119" s="7"/>
      <c r="Y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x14ac:dyDescent="0.25">
      <c r="A120" s="7"/>
      <c r="G120" s="10"/>
      <c r="I120" s="1"/>
      <c r="J120" s="1" t="str">
        <f t="shared" si="1"/>
        <v xml:space="preserve"> </v>
      </c>
      <c r="K120" s="7"/>
      <c r="L120" s="7"/>
      <c r="M120" s="7"/>
      <c r="P120" s="7"/>
      <c r="Q120" s="7"/>
      <c r="S120" s="7"/>
      <c r="T120" s="7"/>
      <c r="V120" s="7"/>
      <c r="W120" s="7"/>
      <c r="Y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x14ac:dyDescent="0.25">
      <c r="A121" s="7"/>
      <c r="G121" s="10"/>
      <c r="I121" s="1"/>
      <c r="J121" s="1" t="str">
        <f t="shared" si="1"/>
        <v xml:space="preserve"> </v>
      </c>
      <c r="K121" s="7"/>
      <c r="L121" s="7"/>
      <c r="M121" s="7"/>
      <c r="P121" s="7"/>
      <c r="Q121" s="7"/>
      <c r="S121" s="7"/>
      <c r="T121" s="7"/>
      <c r="V121" s="7"/>
      <c r="W121" s="7"/>
      <c r="Y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</sheetData>
  <mergeCells count="3">
    <mergeCell ref="D2:H2"/>
    <mergeCell ref="B3:C3"/>
    <mergeCell ref="B4:C4"/>
  </mergeCells>
  <conditionalFormatting sqref="B9:B12">
    <cfRule type="expression" dxfId="491" priority="15">
      <formula>AND(#REF!="",ROW(#REF!)&gt;7)</formula>
    </cfRule>
  </conditionalFormatting>
  <conditionalFormatting sqref="B14">
    <cfRule type="expression" dxfId="490" priority="17">
      <formula>AND(#REF!="",ROW(#REF!)&gt;7)</formula>
    </cfRule>
  </conditionalFormatting>
  <conditionalFormatting sqref="B16:B23">
    <cfRule type="expression" dxfId="489" priority="16">
      <formula>AND(#REF!="",ROW(#REF!)&gt;7)</formula>
    </cfRule>
  </conditionalFormatting>
  <conditionalFormatting sqref="B27:B29">
    <cfRule type="expression" dxfId="488" priority="23">
      <formula>AND(#REF!="",ROW(#REF!)&gt;7)</formula>
    </cfRule>
  </conditionalFormatting>
  <conditionalFormatting sqref="B13:F13">
    <cfRule type="expression" dxfId="487" priority="13">
      <formula>AND($C13="",ROW($C13)&gt;7)</formula>
    </cfRule>
  </conditionalFormatting>
  <conditionalFormatting sqref="B8:H8">
    <cfRule type="expression" dxfId="486" priority="25">
      <formula>AND($C8="",ROW($C8)&gt;7)</formula>
    </cfRule>
  </conditionalFormatting>
  <conditionalFormatting sqref="B1:J1 J2:J3 B4:J7 I8:Z25 J26:J121 B2:C3 F12 B15:F15 C16:D20 F16:F22 C23 C24:F24 B24:B26 C26:F26 I26:I29 B30:I30 B33:I121">
    <cfRule type="expression" dxfId="485" priority="35">
      <formula>AND($C1="",ROW($C1)&gt;7)</formula>
    </cfRule>
  </conditionalFormatting>
  <conditionalFormatting sqref="C11:D12">
    <cfRule type="expression" dxfId="484" priority="9">
      <formula>AND($C11="",ROW($C11)&gt;7)</formula>
    </cfRule>
  </conditionalFormatting>
  <conditionalFormatting sqref="C31:D31">
    <cfRule type="expression" dxfId="483" priority="3">
      <formula>AND($C31="",ROW($C31)&gt;7)</formula>
    </cfRule>
  </conditionalFormatting>
  <conditionalFormatting sqref="D2">
    <cfRule type="expression" dxfId="482" priority="30">
      <formula>AND($C2="",ROW($C2)&gt;7)</formula>
    </cfRule>
  </conditionalFormatting>
  <conditionalFormatting sqref="D11:D12">
    <cfRule type="expression" dxfId="480" priority="8">
      <formula>AND(#REF!="",ROW(#REF!)&gt;7)</formula>
    </cfRule>
  </conditionalFormatting>
  <conditionalFormatting sqref="D14">
    <cfRule type="expression" dxfId="479" priority="7">
      <formula>AND(#REF!="",ROW(#REF!)&gt;7)</formula>
    </cfRule>
  </conditionalFormatting>
  <conditionalFormatting sqref="D3:I3">
    <cfRule type="expression" dxfId="478" priority="29">
      <formula>AND($C3="",ROW($C3)&gt;7)</formula>
    </cfRule>
  </conditionalFormatting>
  <conditionalFormatting sqref="G9:H9 G10">
    <cfRule type="expression" dxfId="477" priority="11">
      <formula>AND($C9="",ROW($C9)&gt;7)</formula>
    </cfRule>
  </conditionalFormatting>
  <conditionalFormatting sqref="G11:H29">
    <cfRule type="expression" dxfId="476" priority="4">
      <formula>AND($C11="",ROW($C11)&gt;7)</formula>
    </cfRule>
  </conditionalFormatting>
  <conditionalFormatting sqref="G31:I32">
    <cfRule type="expression" dxfId="475" priority="1">
      <formula>AND($C31="",ROW($C31)&gt;7)</formula>
    </cfRule>
  </conditionalFormatting>
  <conditionalFormatting sqref="I2">
    <cfRule type="expression" dxfId="474" priority="36">
      <formula>AND($C5="",ROW($C5)&gt;7)</formula>
    </cfRule>
    <cfRule type="expression" dxfId="473" priority="37">
      <formula>AND($C3="",ROW($C3)&gt;7)</formula>
    </cfRule>
  </conditionalFormatting>
  <conditionalFormatting sqref="J1:J121">
    <cfRule type="expression" dxfId="472" priority="34">
      <formula>AND($J1="",ROW($C1)&gt;7)</formula>
    </cfRule>
  </conditionalFormatting>
  <conditionalFormatting sqref="K1:Z7">
    <cfRule type="expression" dxfId="471" priority="14">
      <formula>AND($C1="",ROW($C1)&gt;7)</formula>
    </cfRule>
  </conditionalFormatting>
  <conditionalFormatting sqref="K26:Z121">
    <cfRule type="expression" dxfId="470" priority="31">
      <formula>AND($C26="",ROW($C26)&gt;7)</formula>
    </cfRule>
  </conditionalFormatting>
  <pageMargins left="0.25" right="0.25" top="0.75" bottom="0.75" header="0.3" footer="0.3"/>
  <pageSetup paperSize="8" scale="33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EA190B3A-A423-4FE0-ACCE-07A2CEEDEF50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91935-9008-4B01-B492-9A38F05DBE12}">
  <sheetPr>
    <tabColor theme="5" tint="0.79998168889431442"/>
    <pageSetUpPr fitToPage="1"/>
  </sheetPr>
  <dimension ref="A1:AN121"/>
  <sheetViews>
    <sheetView zoomScale="70" zoomScaleNormal="70" workbookViewId="0">
      <selection activeCell="A33" sqref="A33:XFD33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446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0" t="s">
        <v>327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4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448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109</v>
      </c>
      <c r="D12" t="s">
        <v>329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t="s">
        <v>115</v>
      </c>
      <c r="C16" t="s">
        <v>330</v>
      </c>
      <c r="D16" t="s">
        <v>449</v>
      </c>
      <c r="E16" t="s">
        <v>110</v>
      </c>
      <c r="F16" t="s">
        <v>117</v>
      </c>
      <c r="G16" t="s">
        <v>118</v>
      </c>
      <c r="H16" t="s">
        <v>332</v>
      </c>
      <c r="I16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t="s">
        <v>115</v>
      </c>
      <c r="C17" t="s">
        <v>333</v>
      </c>
      <c r="D17" t="s">
        <v>450</v>
      </c>
      <c r="E17" t="s">
        <v>110</v>
      </c>
      <c r="F17" t="s">
        <v>117</v>
      </c>
      <c r="G17" t="s">
        <v>118</v>
      </c>
      <c r="H17" t="s">
        <v>332</v>
      </c>
      <c r="I17" t="s">
        <v>120</v>
      </c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t="s">
        <v>115</v>
      </c>
      <c r="C18" t="s">
        <v>121</v>
      </c>
      <c r="D18" t="s">
        <v>335</v>
      </c>
      <c r="E18" t="s">
        <v>110</v>
      </c>
      <c r="F18" t="s">
        <v>117</v>
      </c>
      <c r="G18" t="s">
        <v>122</v>
      </c>
      <c r="H18" t="s">
        <v>332</v>
      </c>
      <c r="I18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t="s">
        <v>115</v>
      </c>
      <c r="C19" t="s">
        <v>451</v>
      </c>
      <c r="D19" t="s">
        <v>452</v>
      </c>
      <c r="E19" t="s">
        <v>110</v>
      </c>
      <c r="F19" t="s">
        <v>443</v>
      </c>
      <c r="G19" t="s">
        <v>107</v>
      </c>
      <c r="H19" t="s">
        <v>107</v>
      </c>
      <c r="I19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 t="s">
        <v>104</v>
      </c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t="s">
        <v>115</v>
      </c>
      <c r="C20" t="s">
        <v>167</v>
      </c>
      <c r="D20" t="s">
        <v>453</v>
      </c>
      <c r="E20" t="s">
        <v>110</v>
      </c>
      <c r="F20" t="s">
        <v>117</v>
      </c>
      <c r="G20" t="s">
        <v>107</v>
      </c>
      <c r="H20" t="s">
        <v>107</v>
      </c>
      <c r="I2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 t="s">
        <v>104</v>
      </c>
      <c r="Q20" s="1"/>
      <c r="R20" s="1"/>
      <c r="S20" s="1"/>
      <c r="T20" s="1"/>
      <c r="U20" s="1" t="s">
        <v>104</v>
      </c>
      <c r="V20" s="1"/>
      <c r="W20" s="1" t="s">
        <v>104</v>
      </c>
      <c r="X20" s="1"/>
      <c r="Y20" s="1" t="s">
        <v>104</v>
      </c>
      <c r="Z20" s="1"/>
    </row>
    <row r="21" spans="2:26" x14ac:dyDescent="0.25">
      <c r="B21" t="s">
        <v>115</v>
      </c>
      <c r="C21" t="s">
        <v>337</v>
      </c>
      <c r="D21" t="s">
        <v>338</v>
      </c>
      <c r="E21" t="s">
        <v>110</v>
      </c>
      <c r="F21" t="s">
        <v>117</v>
      </c>
      <c r="G21" t="s">
        <v>107</v>
      </c>
      <c r="H21" t="s">
        <v>107</v>
      </c>
      <c r="I21" t="s">
        <v>120</v>
      </c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t="s">
        <v>115</v>
      </c>
      <c r="C22" t="s">
        <v>339</v>
      </c>
      <c r="D22" t="s">
        <v>340</v>
      </c>
      <c r="E22" t="s">
        <v>110</v>
      </c>
      <c r="F22" t="s">
        <v>117</v>
      </c>
      <c r="G22" t="s">
        <v>107</v>
      </c>
      <c r="H22" t="s">
        <v>107</v>
      </c>
      <c r="I22" t="s">
        <v>120</v>
      </c>
      <c r="J22" s="1" t="str">
        <f t="shared" si="0"/>
        <v xml:space="preserve"> 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t="s">
        <v>115</v>
      </c>
      <c r="C23" t="s">
        <v>128</v>
      </c>
      <c r="D23" t="s">
        <v>454</v>
      </c>
      <c r="E23" t="s">
        <v>110</v>
      </c>
      <c r="F23" t="s">
        <v>293</v>
      </c>
      <c r="G23" t="s">
        <v>129</v>
      </c>
      <c r="H23" t="s">
        <v>332</v>
      </c>
      <c r="I23" t="s">
        <v>120</v>
      </c>
      <c r="J23" s="1" t="str">
        <f t="shared" si="0"/>
        <v>x</v>
      </c>
      <c r="K23" s="1" t="s">
        <v>104</v>
      </c>
      <c r="L23" s="1" t="s">
        <v>104</v>
      </c>
      <c r="M23" s="1" t="s">
        <v>104</v>
      </c>
      <c r="N23" s="1" t="s">
        <v>104</v>
      </c>
      <c r="O23" s="1" t="s">
        <v>104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t="s">
        <v>115</v>
      </c>
      <c r="C24" t="s">
        <v>130</v>
      </c>
      <c r="D24" t="s">
        <v>294</v>
      </c>
      <c r="E24" t="s">
        <v>106</v>
      </c>
      <c r="F24" t="s">
        <v>100</v>
      </c>
      <c r="G24" t="s">
        <v>107</v>
      </c>
      <c r="H24" t="s">
        <v>107</v>
      </c>
      <c r="I24" t="s">
        <v>120</v>
      </c>
      <c r="J24" s="1" t="str">
        <f t="shared" si="0"/>
        <v>x</v>
      </c>
      <c r="K24" s="1" t="s">
        <v>104</v>
      </c>
      <c r="L24" s="1" t="s">
        <v>104</v>
      </c>
      <c r="M24" s="1" t="s">
        <v>104</v>
      </c>
      <c r="N24" s="1" t="s">
        <v>104</v>
      </c>
      <c r="O24" s="1" t="s">
        <v>104</v>
      </c>
      <c r="P24" s="1" t="s">
        <v>104</v>
      </c>
      <c r="Q24" s="1"/>
      <c r="R24" s="1" t="s">
        <v>104</v>
      </c>
      <c r="S24" s="1"/>
      <c r="T24" s="1"/>
      <c r="U24" s="1"/>
      <c r="V24" s="1"/>
      <c r="W24" s="1"/>
      <c r="X24" s="1"/>
      <c r="Y24" s="1"/>
      <c r="Z24" s="1"/>
    </row>
    <row r="25" spans="2:26" x14ac:dyDescent="0.25">
      <c r="C25" s="10"/>
      <c r="E25" s="10"/>
      <c r="F25" s="10"/>
      <c r="G25" s="10"/>
      <c r="H25" s="46"/>
      <c r="J25" s="1" t="str">
        <f t="shared" si="0"/>
        <v xml:space="preserve"> 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s="6" t="s">
        <v>131</v>
      </c>
      <c r="C26" s="39" t="s">
        <v>132</v>
      </c>
      <c r="D26" s="43" t="s">
        <v>317</v>
      </c>
      <c r="E26" s="39" t="s">
        <v>106</v>
      </c>
      <c r="F26" s="39" t="s">
        <v>100</v>
      </c>
      <c r="G26" s="10"/>
      <c r="H26" s="10"/>
      <c r="I26" s="3" t="s">
        <v>133</v>
      </c>
      <c r="J26" s="1" t="str">
        <f t="shared" si="0"/>
        <v xml:space="preserve"> </v>
      </c>
      <c r="K26" s="1" t="s">
        <v>104</v>
      </c>
      <c r="L26" s="1" t="s">
        <v>104</v>
      </c>
      <c r="M26" s="1" t="s">
        <v>104</v>
      </c>
      <c r="N26" s="1"/>
      <c r="O26" s="1"/>
      <c r="P26" s="1"/>
      <c r="Q26" s="1"/>
      <c r="R26" s="1"/>
      <c r="S26" s="1" t="s">
        <v>104</v>
      </c>
      <c r="T26" s="1"/>
      <c r="U26" s="1"/>
      <c r="V26" s="1" t="s">
        <v>104</v>
      </c>
      <c r="W26" s="1" t="s">
        <v>104</v>
      </c>
      <c r="X26" s="1"/>
      <c r="Y26" s="1" t="s">
        <v>104</v>
      </c>
      <c r="Z26" s="1"/>
    </row>
    <row r="27" spans="2:26" x14ac:dyDescent="0.25">
      <c r="C27" s="10"/>
      <c r="E27" s="10"/>
      <c r="F27" s="10"/>
      <c r="G27" s="10"/>
      <c r="H27" s="10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t="s">
        <v>134</v>
      </c>
      <c r="C28" t="s">
        <v>135</v>
      </c>
      <c r="D28" t="s">
        <v>296</v>
      </c>
      <c r="E28" t="s">
        <v>106</v>
      </c>
      <c r="F28" t="s">
        <v>100</v>
      </c>
      <c r="G28" t="s">
        <v>136</v>
      </c>
      <c r="H28" t="s">
        <v>137</v>
      </c>
      <c r="I28" t="s">
        <v>138</v>
      </c>
      <c r="J28" s="1" t="str">
        <f t="shared" si="0"/>
        <v>x</v>
      </c>
      <c r="K28" s="1" t="s">
        <v>104</v>
      </c>
      <c r="L28" s="1" t="s">
        <v>104</v>
      </c>
      <c r="M28" s="1" t="s">
        <v>104</v>
      </c>
      <c r="N28" s="1" t="s">
        <v>104</v>
      </c>
      <c r="O28" s="1" t="s">
        <v>104</v>
      </c>
      <c r="P28" s="1"/>
      <c r="Q28" s="1"/>
      <c r="R28" s="1"/>
      <c r="S28" s="1"/>
      <c r="T28" s="1"/>
      <c r="U28" s="1"/>
      <c r="V28" s="1" t="s">
        <v>104</v>
      </c>
      <c r="W28" s="1" t="s">
        <v>104</v>
      </c>
      <c r="X28" s="1" t="s">
        <v>104</v>
      </c>
      <c r="Y28" s="1"/>
      <c r="Z28" s="1"/>
    </row>
    <row r="29" spans="2:26" x14ac:dyDescent="0.25">
      <c r="B29" t="s">
        <v>134</v>
      </c>
      <c r="C29" t="s">
        <v>139</v>
      </c>
      <c r="D29" t="s">
        <v>297</v>
      </c>
      <c r="E29" t="s">
        <v>110</v>
      </c>
      <c r="F29" t="s">
        <v>140</v>
      </c>
      <c r="G29" t="s">
        <v>141</v>
      </c>
      <c r="H29" t="s">
        <v>142</v>
      </c>
      <c r="I29" t="s">
        <v>138</v>
      </c>
      <c r="J29" s="1" t="str">
        <f t="shared" si="0"/>
        <v xml:space="preserve"> </v>
      </c>
      <c r="K29" s="1"/>
      <c r="L29" s="1" t="s">
        <v>104</v>
      </c>
      <c r="M29" s="1" t="s">
        <v>104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t="s">
        <v>134</v>
      </c>
      <c r="C30" t="s">
        <v>143</v>
      </c>
      <c r="D30" t="s">
        <v>310</v>
      </c>
      <c r="E30" t="s">
        <v>106</v>
      </c>
      <c r="F30" t="s">
        <v>100</v>
      </c>
      <c r="G30" t="s">
        <v>107</v>
      </c>
      <c r="H30" t="s">
        <v>107</v>
      </c>
      <c r="I30" t="s">
        <v>138</v>
      </c>
      <c r="J30" s="1" t="str">
        <f t="shared" si="0"/>
        <v xml:space="preserve"> </v>
      </c>
      <c r="K30" s="1"/>
      <c r="L30" s="1" t="s">
        <v>104</v>
      </c>
      <c r="M30" s="1" t="s">
        <v>104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C31" s="10"/>
      <c r="E31" s="10"/>
      <c r="F31" s="10"/>
      <c r="G31" s="10"/>
      <c r="H31" s="10"/>
      <c r="I31" s="1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t="s">
        <v>144</v>
      </c>
      <c r="C32" t="s">
        <v>145</v>
      </c>
      <c r="D32" t="s">
        <v>299</v>
      </c>
      <c r="E32" t="s">
        <v>110</v>
      </c>
      <c r="F32" t="s">
        <v>146</v>
      </c>
      <c r="G32" t="s">
        <v>237</v>
      </c>
      <c r="H32" t="s">
        <v>148</v>
      </c>
      <c r="I32" t="s">
        <v>149</v>
      </c>
      <c r="J32" s="1" t="str">
        <f t="shared" si="0"/>
        <v xml:space="preserve"> </v>
      </c>
      <c r="K32" s="1" t="s">
        <v>104</v>
      </c>
      <c r="L32" s="1"/>
      <c r="M32" s="1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2:26" x14ac:dyDescent="0.25">
      <c r="B33" s="6"/>
      <c r="C33" s="10"/>
      <c r="E33" s="10"/>
      <c r="F33" s="10"/>
      <c r="G33" s="10"/>
      <c r="H33" s="7"/>
      <c r="J33" s="1" t="str">
        <f t="shared" si="0"/>
        <v xml:space="preserve"> </v>
      </c>
      <c r="K33" s="1"/>
      <c r="L33" s="1"/>
      <c r="M33" s="1"/>
      <c r="P33" s="7"/>
      <c r="Q33" s="7"/>
      <c r="S33" s="7"/>
      <c r="T33" s="7"/>
      <c r="V33" s="7"/>
      <c r="W33" s="7"/>
      <c r="Y33" s="7"/>
      <c r="Z33" s="1"/>
    </row>
    <row r="34" spans="2:26" x14ac:dyDescent="0.25">
      <c r="B34" s="6"/>
      <c r="C34" s="10"/>
      <c r="E34" s="10"/>
      <c r="F34" s="10"/>
      <c r="G34" s="3"/>
      <c r="H34" s="3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4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6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10"/>
      <c r="D37" s="4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5"/>
      <c r="M38" s="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6"/>
      <c r="C39" s="3"/>
      <c r="D39" s="2"/>
      <c r="E39" s="41"/>
      <c r="F39" s="41"/>
      <c r="G39" s="3"/>
      <c r="H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6"/>
      <c r="C40" s="10"/>
      <c r="D40" s="2"/>
      <c r="E40" s="10"/>
      <c r="F40" s="10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6"/>
      <c r="C41" s="10"/>
      <c r="D41" s="2"/>
      <c r="E41" s="10"/>
      <c r="F41" s="10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1"/>
      <c r="C42" s="3"/>
      <c r="D42" s="1"/>
      <c r="E42" s="3"/>
      <c r="F42" s="3"/>
      <c r="G42" s="3"/>
      <c r="H42" s="1"/>
      <c r="I42" s="3"/>
      <c r="J42" s="1" t="str">
        <f t="shared" si="0"/>
        <v xml:space="preserve"> </v>
      </c>
      <c r="K42" s="1"/>
      <c r="L42" s="5"/>
      <c r="M42" s="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3"/>
      <c r="C43" s="10"/>
      <c r="D43" s="4"/>
      <c r="E43" s="10"/>
      <c r="F43" s="10"/>
      <c r="G43" s="3"/>
      <c r="H43" s="1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3"/>
      <c r="C44" s="10"/>
      <c r="D44" s="4"/>
      <c r="E44" s="10"/>
      <c r="F44" s="10"/>
      <c r="G44" s="3"/>
      <c r="H44" s="1"/>
      <c r="I44" s="3"/>
      <c r="J44" s="1" t="str">
        <f t="shared" si="0"/>
        <v xml:space="preserve"> 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x14ac:dyDescent="0.25">
      <c r="B45" s="1"/>
      <c r="C45" s="3"/>
      <c r="D45" s="1"/>
      <c r="E45" s="3"/>
      <c r="F45" s="3"/>
      <c r="G45" s="3"/>
      <c r="H45" s="1"/>
      <c r="I45" s="3"/>
      <c r="J45" s="1" t="str">
        <f t="shared" si="0"/>
        <v xml:space="preserve"> 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x14ac:dyDescent="0.25">
      <c r="B46" s="6"/>
      <c r="E46" s="4"/>
      <c r="F46" s="4"/>
      <c r="G46" s="9"/>
      <c r="H46" s="11"/>
      <c r="J46" s="1" t="str">
        <f t="shared" si="0"/>
        <v xml:space="preserve"> </v>
      </c>
      <c r="K46" s="1"/>
      <c r="L46" s="7"/>
      <c r="M46" s="7"/>
      <c r="P46" s="7"/>
      <c r="Q46" s="7"/>
      <c r="S46" s="7"/>
      <c r="T46" s="7"/>
      <c r="V46" s="7"/>
      <c r="W46" s="7"/>
      <c r="Y46" s="7"/>
    </row>
    <row r="47" spans="2:26" x14ac:dyDescent="0.25">
      <c r="B47" s="1"/>
      <c r="C47" s="1"/>
      <c r="D47" s="1"/>
      <c r="E47" s="1"/>
      <c r="F47" s="1"/>
      <c r="G47" s="3"/>
      <c r="H47" s="1"/>
      <c r="I47" s="3"/>
      <c r="J47" s="1" t="str">
        <f t="shared" si="0"/>
        <v xml:space="preserve"> 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2:26" x14ac:dyDescent="0.25"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</row>
    <row r="50" spans="1:40" x14ac:dyDescent="0.25"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</row>
    <row r="51" spans="1:40" x14ac:dyDescent="0.25"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0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0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ref="J75:J121" si="1">IF($I$2="x",_xlfn.IFNA(IF(_xlfn.XLOOKUP("o",$K$6:$M$6,K75:M75,,,1)=""," ",_xlfn.XLOOKUP("o",$K$6:$M$6,K75:M75,,,1))," "),IF(_xlfn.IFNA(IF(_xlfn.XLOOKUP("o",$K$6:$M$6,K75:M75,,,1)=""," ",_xlfn.XLOOKUP("o",$K$6:$M$6,K75:M75,,,1))," ")=" "," ",IF(COUNTIFS($N$6:$Z$6,"o",N75:Z75,"x")&gt;0,"x"," ")))</f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1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 s="7"/>
      <c r="G119" s="10"/>
      <c r="I119" s="1"/>
      <c r="J119" s="1" t="str">
        <f t="shared" si="1"/>
        <v xml:space="preserve"> </v>
      </c>
      <c r="K119" s="7"/>
      <c r="L119" s="7"/>
      <c r="M119" s="7"/>
      <c r="P119" s="7"/>
      <c r="Q119" s="7"/>
      <c r="S119" s="7"/>
      <c r="T119" s="7"/>
      <c r="V119" s="7"/>
      <c r="W119" s="7"/>
      <c r="Y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x14ac:dyDescent="0.25">
      <c r="A120" s="7"/>
      <c r="G120" s="10"/>
      <c r="I120" s="1"/>
      <c r="J120" s="1" t="str">
        <f t="shared" si="1"/>
        <v xml:space="preserve"> </v>
      </c>
      <c r="K120" s="7"/>
      <c r="L120" s="7"/>
      <c r="M120" s="7"/>
      <c r="P120" s="7"/>
      <c r="Q120" s="7"/>
      <c r="S120" s="7"/>
      <c r="T120" s="7"/>
      <c r="V120" s="7"/>
      <c r="W120" s="7"/>
      <c r="Y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x14ac:dyDescent="0.25">
      <c r="A121" s="7"/>
      <c r="G121" s="10"/>
      <c r="I121" s="1"/>
      <c r="J121" s="1" t="str">
        <f t="shared" si="1"/>
        <v xml:space="preserve"> </v>
      </c>
      <c r="K121" s="7"/>
      <c r="L121" s="7"/>
      <c r="M121" s="7"/>
      <c r="P121" s="7"/>
      <c r="Q121" s="7"/>
      <c r="S121" s="7"/>
      <c r="T121" s="7"/>
      <c r="V121" s="7"/>
      <c r="W121" s="7"/>
      <c r="Y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</sheetData>
  <mergeCells count="3">
    <mergeCell ref="D2:H2"/>
    <mergeCell ref="B3:C3"/>
    <mergeCell ref="B4:C4"/>
  </mergeCells>
  <conditionalFormatting sqref="B9:B12">
    <cfRule type="expression" dxfId="469" priority="9">
      <formula>AND(#REF!="",ROW(#REF!)&gt;7)</formula>
    </cfRule>
  </conditionalFormatting>
  <conditionalFormatting sqref="B14">
    <cfRule type="expression" dxfId="468" priority="10">
      <formula>AND(#REF!="",ROW(#REF!)&gt;7)</formula>
    </cfRule>
  </conditionalFormatting>
  <conditionalFormatting sqref="B13:F13">
    <cfRule type="expression" dxfId="467" priority="7">
      <formula>AND($C13="",ROW($C13)&gt;7)</formula>
    </cfRule>
  </conditionalFormatting>
  <conditionalFormatting sqref="B8:H8">
    <cfRule type="expression" dxfId="466" priority="12">
      <formula>AND($C8="",ROW($C8)&gt;7)</formula>
    </cfRule>
  </conditionalFormatting>
  <conditionalFormatting sqref="B1:J1 J2:J3 B4:J7 I8:Z15 J16:Z24 J19:J121 I25:Z26 B2:C3 F12 B15:F15 C25:F25 B25:B27 C27:F27 I27 B31:I31 B33:I121">
    <cfRule type="expression" dxfId="465" priority="22">
      <formula>AND($C1="",ROW($C1)&gt;7)</formula>
    </cfRule>
  </conditionalFormatting>
  <conditionalFormatting sqref="C11:D12">
    <cfRule type="expression" dxfId="464" priority="4">
      <formula>AND($C11="",ROW($C11)&gt;7)</formula>
    </cfRule>
  </conditionalFormatting>
  <conditionalFormatting sqref="D2">
    <cfRule type="expression" dxfId="463" priority="17">
      <formula>AND($C2="",ROW($C2)&gt;7)</formula>
    </cfRule>
  </conditionalFormatting>
  <conditionalFormatting sqref="D11:D12">
    <cfRule type="expression" dxfId="461" priority="3">
      <formula>AND(#REF!="",ROW(#REF!)&gt;7)</formula>
    </cfRule>
  </conditionalFormatting>
  <conditionalFormatting sqref="D14">
    <cfRule type="expression" dxfId="460" priority="2">
      <formula>AND(#REF!="",ROW(#REF!)&gt;7)</formula>
    </cfRule>
  </conditionalFormatting>
  <conditionalFormatting sqref="D3:I3">
    <cfRule type="expression" dxfId="459" priority="16">
      <formula>AND($C3="",ROW($C3)&gt;7)</formula>
    </cfRule>
  </conditionalFormatting>
  <conditionalFormatting sqref="G9:H9 G10">
    <cfRule type="expression" dxfId="458" priority="5">
      <formula>AND($C9="",ROW($C9)&gt;7)</formula>
    </cfRule>
  </conditionalFormatting>
  <conditionalFormatting sqref="G11:H15 G25:H27">
    <cfRule type="expression" dxfId="457" priority="6">
      <formula>AND($C11="",ROW($C11)&gt;7)</formula>
    </cfRule>
  </conditionalFormatting>
  <conditionalFormatting sqref="I2">
    <cfRule type="expression" dxfId="456" priority="23">
      <formula>AND($C5="",ROW($C5)&gt;7)</formula>
    </cfRule>
    <cfRule type="expression" dxfId="455" priority="24">
      <formula>AND($C3="",ROW($C3)&gt;7)</formula>
    </cfRule>
  </conditionalFormatting>
  <conditionalFormatting sqref="J1:J121">
    <cfRule type="expression" dxfId="454" priority="21">
      <formula>AND($J1="",ROW($C1)&gt;7)</formula>
    </cfRule>
  </conditionalFormatting>
  <conditionalFormatting sqref="K1:Z7">
    <cfRule type="expression" dxfId="453" priority="8">
      <formula>AND($C1="",ROW($C1)&gt;7)</formula>
    </cfRule>
  </conditionalFormatting>
  <conditionalFormatting sqref="K27:Z121">
    <cfRule type="expression" dxfId="452" priority="18">
      <formula>AND($C27="",ROW($C27)&gt;7)</formula>
    </cfRule>
  </conditionalFormatting>
  <pageMargins left="0.25" right="0.25" top="0.75" bottom="0.75" header="0.3" footer="0.3"/>
  <pageSetup paperSize="8" scale="37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492D684-B7BE-48D4-9C91-6C069492271C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EB5FE-31ED-4BBA-8929-3C05C4B70BC6}">
  <sheetPr>
    <tabColor theme="5" tint="0.59999389629810485"/>
    <pageSetUpPr fitToPage="1"/>
  </sheetPr>
  <dimension ref="B2:Z99"/>
  <sheetViews>
    <sheetView topLeftCell="B1" zoomScale="70" zoomScaleNormal="70" workbookViewId="0">
      <selection activeCell="B4" sqref="B4:C4"/>
    </sheetView>
  </sheetViews>
  <sheetFormatPr defaultRowHeight="15" x14ac:dyDescent="0.25"/>
  <cols>
    <col min="1" max="1" width="0" hidden="1" customWidth="1"/>
    <col min="2" max="2" width="30.7109375" customWidth="1"/>
    <col min="3" max="3" width="25.7109375" customWidth="1"/>
    <col min="4" max="4" width="38.7109375" customWidth="1"/>
    <col min="5" max="5" width="28.140625" customWidth="1"/>
    <col min="6" max="6" width="21.7109375" customWidth="1"/>
    <col min="7" max="7" width="22.7109375" customWidth="1"/>
    <col min="8" max="8" width="30.7109375" customWidth="1"/>
    <col min="9" max="9" width="27" customWidth="1"/>
    <col min="10" max="10" width="16.28515625" customWidth="1"/>
    <col min="11" max="11" width="24.85546875" customWidth="1"/>
    <col min="12" max="12" width="21.7109375" customWidth="1"/>
    <col min="13" max="13" width="22.28515625" customWidth="1"/>
    <col min="14" max="14" width="25.140625" customWidth="1"/>
    <col min="15" max="15" width="31.42578125" customWidth="1"/>
    <col min="16" max="16" width="23.42578125" customWidth="1"/>
    <col min="17" max="17" width="19.7109375" customWidth="1"/>
    <col min="18" max="18" width="22.5703125" customWidth="1"/>
    <col min="19" max="19" width="17" customWidth="1"/>
    <col min="20" max="20" width="21.7109375" customWidth="1"/>
    <col min="21" max="21" width="20" customWidth="1"/>
    <col min="22" max="22" width="20.42578125" customWidth="1"/>
    <col min="23" max="23" width="18.7109375" customWidth="1"/>
    <col min="24" max="24" width="18.28515625" customWidth="1"/>
    <col min="25" max="25" width="19.5703125" customWidth="1"/>
  </cols>
  <sheetData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4"/>
      <c r="Q2" s="16"/>
      <c r="R2" s="16"/>
      <c r="S2" s="16"/>
      <c r="T2" s="16"/>
      <c r="U2" s="14"/>
      <c r="V2" s="14"/>
      <c r="W2" s="14"/>
      <c r="X2" s="14"/>
      <c r="Y2" s="14"/>
      <c r="Z2" s="14"/>
    </row>
    <row r="3" spans="2:26" ht="15.75" x14ac:dyDescent="0.25">
      <c r="B3" s="99" t="s">
        <v>152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8"/>
      <c r="Q3" s="19"/>
      <c r="R3" s="19"/>
      <c r="S3" s="19"/>
      <c r="T3" s="19"/>
      <c r="U3" s="18"/>
      <c r="V3" s="18"/>
      <c r="W3" s="18"/>
      <c r="X3" s="18"/>
      <c r="Y3" s="18"/>
      <c r="Z3" s="18"/>
    </row>
    <row r="4" spans="2:26" ht="15.75" x14ac:dyDescent="0.25">
      <c r="B4" s="99" t="s">
        <v>153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8"/>
      <c r="Q4" s="19"/>
      <c r="R4" s="19"/>
      <c r="S4" s="19"/>
      <c r="T4" s="19"/>
      <c r="U4" s="18"/>
      <c r="V4" s="18"/>
      <c r="W4" s="18"/>
      <c r="X4" s="18"/>
      <c r="Y4" s="18"/>
      <c r="Z4" s="18"/>
    </row>
    <row r="5" spans="2:26" ht="40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0"/>
      <c r="Q5" s="35"/>
      <c r="R5" s="35"/>
      <c r="S5" s="35"/>
      <c r="T5" s="35"/>
      <c r="U5" s="30"/>
      <c r="V5" s="30"/>
      <c r="W5" s="30"/>
      <c r="X5" s="30"/>
      <c r="Y5" s="30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/>
      <c r="L6" s="22"/>
      <c r="M6" s="22" t="s">
        <v>72</v>
      </c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73.25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154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155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I8" s="10"/>
      <c r="J8" s="1" t="str">
        <f t="shared" ref="J8:J39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t="s">
        <v>98</v>
      </c>
      <c r="C9" t="s">
        <v>156</v>
      </c>
      <c r="D9" s="6"/>
      <c r="E9" s="37" t="s">
        <v>106</v>
      </c>
      <c r="F9" s="37" t="s">
        <v>100</v>
      </c>
      <c r="G9" s="10" t="s">
        <v>157</v>
      </c>
      <c r="H9" t="s">
        <v>158</v>
      </c>
      <c r="I9" s="37" t="s">
        <v>103</v>
      </c>
      <c r="J9" s="1" t="str">
        <f t="shared" si="0"/>
        <v xml:space="preserve"> </v>
      </c>
      <c r="K9" s="1" t="s">
        <v>104</v>
      </c>
      <c r="L9" s="1"/>
      <c r="M9" s="1" t="s">
        <v>104</v>
      </c>
      <c r="N9" s="1"/>
      <c r="O9" s="1"/>
      <c r="P9" s="1"/>
      <c r="Q9" s="1"/>
      <c r="R9" s="1"/>
      <c r="S9" s="1" t="s">
        <v>104</v>
      </c>
      <c r="T9" s="1" t="s">
        <v>104</v>
      </c>
      <c r="U9" s="1" t="s">
        <v>104</v>
      </c>
      <c r="V9" s="1" t="s">
        <v>104</v>
      </c>
      <c r="W9" s="1"/>
      <c r="X9" s="1" t="s">
        <v>104</v>
      </c>
      <c r="Y9" s="1" t="s">
        <v>104</v>
      </c>
      <c r="Z9" s="1"/>
    </row>
    <row r="10" spans="2:26" x14ac:dyDescent="0.25">
      <c r="B10" s="6" t="s">
        <v>98</v>
      </c>
      <c r="C10" t="s">
        <v>159</v>
      </c>
      <c r="D10" s="6"/>
      <c r="E10" s="37" t="s">
        <v>106</v>
      </c>
      <c r="F10" s="37" t="s">
        <v>100</v>
      </c>
      <c r="G10" s="10" t="s">
        <v>160</v>
      </c>
      <c r="H10" t="s">
        <v>161</v>
      </c>
      <c r="I10" s="37" t="s">
        <v>103</v>
      </c>
      <c r="J10" s="1" t="str">
        <f t="shared" si="0"/>
        <v>x</v>
      </c>
      <c r="K10" s="1" t="s">
        <v>104</v>
      </c>
      <c r="L10" s="1" t="s">
        <v>104</v>
      </c>
      <c r="M10" s="1" t="s">
        <v>104</v>
      </c>
      <c r="N10" s="1"/>
      <c r="O10" s="1" t="s">
        <v>104</v>
      </c>
      <c r="P10" s="1"/>
      <c r="Q10" s="1"/>
      <c r="R10" s="1"/>
      <c r="S10" s="1" t="s">
        <v>104</v>
      </c>
      <c r="T10" s="1" t="s">
        <v>104</v>
      </c>
      <c r="U10" s="1" t="s">
        <v>104</v>
      </c>
      <c r="V10" s="1" t="s">
        <v>104</v>
      </c>
      <c r="W10" s="1" t="s">
        <v>104</v>
      </c>
      <c r="X10" s="1"/>
      <c r="Y10" s="1" t="s">
        <v>104</v>
      </c>
      <c r="Z10" s="1"/>
    </row>
    <row r="11" spans="2:26" x14ac:dyDescent="0.25">
      <c r="B11" s="6" t="s">
        <v>98</v>
      </c>
      <c r="C11" t="s">
        <v>162</v>
      </c>
      <c r="D11" s="6" t="s">
        <v>163</v>
      </c>
      <c r="E11" s="39" t="s">
        <v>106</v>
      </c>
      <c r="F11" s="39" t="s">
        <v>100</v>
      </c>
      <c r="G11" s="10" t="s">
        <v>107</v>
      </c>
      <c r="H11" t="s">
        <v>107</v>
      </c>
      <c r="I11" s="37" t="s">
        <v>103</v>
      </c>
      <c r="J11" s="1" t="str">
        <f t="shared" si="0"/>
        <v>x</v>
      </c>
      <c r="K11" s="1" t="s">
        <v>104</v>
      </c>
      <c r="L11" s="1" t="s">
        <v>104</v>
      </c>
      <c r="M11" s="1" t="s">
        <v>104</v>
      </c>
      <c r="N11" s="1"/>
      <c r="O11" s="1" t="s">
        <v>104</v>
      </c>
      <c r="P11" s="1" t="s">
        <v>104</v>
      </c>
      <c r="Q11" s="1"/>
      <c r="R11" s="1"/>
      <c r="S11" s="1" t="s">
        <v>104</v>
      </c>
      <c r="T11" s="1"/>
      <c r="U11" s="1" t="s">
        <v>104</v>
      </c>
      <c r="V11" s="1"/>
      <c r="W11" s="1"/>
      <c r="X11" s="1" t="s">
        <v>104</v>
      </c>
      <c r="Y11" s="1" t="s">
        <v>104</v>
      </c>
      <c r="Z11" s="1"/>
    </row>
    <row r="12" spans="2:26" x14ac:dyDescent="0.25">
      <c r="B12" t="s">
        <v>98</v>
      </c>
      <c r="C12" t="s">
        <v>109</v>
      </c>
      <c r="E12" s="39" t="s">
        <v>110</v>
      </c>
      <c r="F12" s="10" t="s">
        <v>111</v>
      </c>
      <c r="G12" s="10" t="s">
        <v>107</v>
      </c>
      <c r="H12" t="s">
        <v>107</v>
      </c>
      <c r="I12" s="37" t="s">
        <v>103</v>
      </c>
      <c r="J12" s="1" t="str">
        <f t="shared" si="0"/>
        <v>x</v>
      </c>
      <c r="K12" s="1" t="s">
        <v>104</v>
      </c>
      <c r="L12" s="1" t="s">
        <v>104</v>
      </c>
      <c r="M12" s="1" t="s">
        <v>104</v>
      </c>
      <c r="N12" s="1" t="s">
        <v>104</v>
      </c>
      <c r="O12" s="1" t="s">
        <v>104</v>
      </c>
      <c r="P12" s="1" t="s">
        <v>104</v>
      </c>
      <c r="Q12" s="1"/>
      <c r="R12" s="1"/>
      <c r="S12" s="1" t="s">
        <v>104</v>
      </c>
      <c r="T12" s="1"/>
      <c r="U12" s="1" t="s">
        <v>104</v>
      </c>
      <c r="V12" s="1"/>
      <c r="W12" s="1"/>
      <c r="X12" s="1" t="s">
        <v>104</v>
      </c>
      <c r="Y12" s="1" t="s">
        <v>104</v>
      </c>
      <c r="Z12" s="1"/>
    </row>
    <row r="13" spans="2:26" x14ac:dyDescent="0.25">
      <c r="B13" s="6"/>
      <c r="F13" s="10"/>
      <c r="H13" s="3"/>
      <c r="I13" s="3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40"/>
      <c r="E14" s="37" t="s">
        <v>106</v>
      </c>
      <c r="F14" s="37" t="s">
        <v>100</v>
      </c>
      <c r="G14" s="10" t="s">
        <v>107</v>
      </c>
      <c r="H14" t="s">
        <v>107</v>
      </c>
      <c r="I14" s="37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I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t="s">
        <v>115</v>
      </c>
      <c r="C16" t="s">
        <v>164</v>
      </c>
      <c r="E16" t="s">
        <v>110</v>
      </c>
      <c r="F16" s="10" t="s">
        <v>117</v>
      </c>
      <c r="G16" t="s">
        <v>118</v>
      </c>
      <c r="H16" s="3" t="s">
        <v>165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 t="s">
        <v>104</v>
      </c>
      <c r="T16" s="1"/>
      <c r="U16" s="1"/>
      <c r="V16" s="1"/>
      <c r="W16" s="1"/>
      <c r="X16" s="1" t="s">
        <v>104</v>
      </c>
      <c r="Y16" s="1"/>
      <c r="Z16" s="1"/>
    </row>
    <row r="17" spans="2:26" x14ac:dyDescent="0.25">
      <c r="B17" t="s">
        <v>115</v>
      </c>
      <c r="C17" s="3" t="s">
        <v>116</v>
      </c>
      <c r="D17" s="2"/>
      <c r="E17" s="39" t="s">
        <v>110</v>
      </c>
      <c r="F17" s="41" t="s">
        <v>117</v>
      </c>
      <c r="G17" s="10" t="s">
        <v>166</v>
      </c>
      <c r="H17" t="s">
        <v>165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 t="s">
        <v>104</v>
      </c>
      <c r="T17" s="1"/>
      <c r="U17" s="1"/>
      <c r="V17" s="1"/>
      <c r="W17" s="1"/>
      <c r="X17" s="1" t="s">
        <v>104</v>
      </c>
      <c r="Y17" s="1"/>
      <c r="Z17" s="1"/>
    </row>
    <row r="18" spans="2:26" x14ac:dyDescent="0.25">
      <c r="B18" t="s">
        <v>115</v>
      </c>
      <c r="C18" s="3" t="s">
        <v>167</v>
      </c>
      <c r="D18" s="2"/>
      <c r="E18" s="39" t="s">
        <v>110</v>
      </c>
      <c r="F18" s="41" t="s">
        <v>117</v>
      </c>
      <c r="G18" s="10" t="s">
        <v>168</v>
      </c>
      <c r="H18" t="s">
        <v>165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 t="s">
        <v>104</v>
      </c>
      <c r="T18" s="1"/>
      <c r="U18" s="1"/>
      <c r="V18" s="1"/>
      <c r="W18" s="1"/>
      <c r="X18" s="1" t="s">
        <v>104</v>
      </c>
      <c r="Y18" s="1"/>
      <c r="Z18" s="1"/>
    </row>
    <row r="19" spans="2:26" x14ac:dyDescent="0.25">
      <c r="B19" t="s">
        <v>115</v>
      </c>
      <c r="C19" t="s">
        <v>169</v>
      </c>
      <c r="D19" s="6"/>
      <c r="E19" s="39" t="s">
        <v>110</v>
      </c>
      <c r="F19" s="41" t="s">
        <v>126</v>
      </c>
      <c r="G19" s="10" t="s">
        <v>169</v>
      </c>
      <c r="H19" t="s">
        <v>165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 t="s">
        <v>104</v>
      </c>
      <c r="S19" s="1" t="s">
        <v>104</v>
      </c>
      <c r="T19" s="1"/>
      <c r="U19" s="1"/>
      <c r="V19" s="1"/>
      <c r="W19" s="1"/>
      <c r="X19" s="1" t="s">
        <v>104</v>
      </c>
      <c r="Y19" s="1"/>
      <c r="Z19" s="1"/>
    </row>
    <row r="20" spans="2:26" x14ac:dyDescent="0.25">
      <c r="B20" t="s">
        <v>115</v>
      </c>
      <c r="C20" s="10" t="s">
        <v>130</v>
      </c>
      <c r="E20" s="39" t="s">
        <v>106</v>
      </c>
      <c r="F20" s="39" t="s">
        <v>100</v>
      </c>
      <c r="G20" s="10" t="s">
        <v>107</v>
      </c>
      <c r="H20" t="s">
        <v>107</v>
      </c>
      <c r="I20" s="1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 t="s">
        <v>104</v>
      </c>
      <c r="Q20" s="1"/>
      <c r="R20" s="1" t="s">
        <v>104</v>
      </c>
      <c r="S20" s="1" t="s">
        <v>104</v>
      </c>
      <c r="T20" s="1"/>
      <c r="U20" s="1"/>
      <c r="V20" s="1"/>
      <c r="W20" s="1"/>
      <c r="X20" s="1" t="s">
        <v>104</v>
      </c>
      <c r="Y20" s="1"/>
      <c r="Z20" s="1"/>
    </row>
    <row r="21" spans="2:26" x14ac:dyDescent="0.25">
      <c r="B21" s="10"/>
      <c r="C21" s="10"/>
      <c r="E21" s="10"/>
      <c r="F21" s="10"/>
      <c r="G21" s="10"/>
      <c r="I21" s="10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131</v>
      </c>
      <c r="C22" s="39" t="s">
        <v>132</v>
      </c>
      <c r="D22" s="43"/>
      <c r="E22" s="39" t="s">
        <v>106</v>
      </c>
      <c r="F22" s="39" t="s">
        <v>100</v>
      </c>
      <c r="G22" s="10" t="s">
        <v>107</v>
      </c>
      <c r="H22" s="10" t="s">
        <v>107</v>
      </c>
      <c r="I22" s="3" t="s">
        <v>133</v>
      </c>
      <c r="J22" s="1" t="str">
        <f t="shared" si="0"/>
        <v xml:space="preserve"> </v>
      </c>
      <c r="K22" s="1" t="s">
        <v>104</v>
      </c>
      <c r="L22" s="1" t="s">
        <v>104</v>
      </c>
      <c r="M22" s="1" t="s">
        <v>104</v>
      </c>
      <c r="N22" s="1"/>
      <c r="O22" s="1"/>
      <c r="P22" s="1"/>
      <c r="Q22" s="1"/>
      <c r="R22" s="1"/>
      <c r="S22" s="1" t="s">
        <v>104</v>
      </c>
      <c r="T22" s="1"/>
      <c r="U22" s="1"/>
      <c r="V22" s="1" t="s">
        <v>104</v>
      </c>
      <c r="W22" s="1" t="s">
        <v>104</v>
      </c>
      <c r="X22" s="1"/>
      <c r="Y22" s="1"/>
      <c r="Z22" s="1"/>
    </row>
    <row r="23" spans="2:26" x14ac:dyDescent="0.25">
      <c r="C23" s="10"/>
      <c r="E23" s="10"/>
      <c r="F23" s="10"/>
      <c r="G23" s="10"/>
      <c r="H23" s="3"/>
      <c r="I23" s="3"/>
      <c r="J23" s="1" t="str">
        <f t="shared" si="0"/>
        <v xml:space="preserve"> 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6" t="s">
        <v>134</v>
      </c>
      <c r="C24" s="39" t="s">
        <v>170</v>
      </c>
      <c r="D24" s="44"/>
      <c r="E24" s="39" t="s">
        <v>106</v>
      </c>
      <c r="F24" s="39" t="s">
        <v>100</v>
      </c>
      <c r="G24" s="10" t="s">
        <v>136</v>
      </c>
      <c r="H24" s="46" t="s">
        <v>137</v>
      </c>
      <c r="I24" s="10" t="s">
        <v>138</v>
      </c>
      <c r="J24" s="1" t="str">
        <f t="shared" si="0"/>
        <v xml:space="preserve"> </v>
      </c>
      <c r="K24" s="1" t="s">
        <v>104</v>
      </c>
      <c r="L24" s="1" t="s">
        <v>104</v>
      </c>
      <c r="M24" s="1" t="s">
        <v>104</v>
      </c>
      <c r="N24" s="1" t="s">
        <v>104</v>
      </c>
      <c r="O24" s="1"/>
      <c r="P24" s="1"/>
      <c r="Q24" s="1" t="s">
        <v>104</v>
      </c>
      <c r="R24" s="1" t="s">
        <v>104</v>
      </c>
      <c r="S24" s="1" t="s">
        <v>104</v>
      </c>
      <c r="T24" s="1"/>
      <c r="U24" s="1"/>
      <c r="V24" s="1"/>
      <c r="W24" s="1"/>
      <c r="X24" s="1"/>
      <c r="Y24" s="1"/>
      <c r="Z24" s="1"/>
    </row>
    <row r="25" spans="2:26" x14ac:dyDescent="0.25">
      <c r="C25" s="10"/>
      <c r="E25" s="10"/>
      <c r="F25" s="10"/>
      <c r="G25" s="10"/>
      <c r="H25" s="10"/>
      <c r="I25" s="10"/>
      <c r="J25" s="1" t="str">
        <f t="shared" si="0"/>
        <v xml:space="preserve"> 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t="s">
        <v>144</v>
      </c>
      <c r="C26" s="10" t="s">
        <v>171</v>
      </c>
      <c r="D26" s="2"/>
      <c r="E26" s="39" t="s">
        <v>110</v>
      </c>
      <c r="F26" s="10" t="s">
        <v>172</v>
      </c>
      <c r="G26" s="10" t="s">
        <v>173</v>
      </c>
      <c r="H26" s="10" t="s">
        <v>158</v>
      </c>
      <c r="I26" s="10" t="s">
        <v>149</v>
      </c>
      <c r="J26" s="1" t="str">
        <f t="shared" si="0"/>
        <v xml:space="preserve"> </v>
      </c>
      <c r="K26" s="1" t="s">
        <v>104</v>
      </c>
      <c r="L26" s="1" t="s">
        <v>104</v>
      </c>
      <c r="M26" s="1"/>
      <c r="Q26" s="7" t="s">
        <v>104</v>
      </c>
      <c r="R26" s="7"/>
      <c r="S26" s="7" t="s">
        <v>104</v>
      </c>
      <c r="T26" s="7"/>
      <c r="Z26" s="1"/>
    </row>
    <row r="27" spans="2:26" x14ac:dyDescent="0.25">
      <c r="B27" t="s">
        <v>144</v>
      </c>
      <c r="C27" s="3" t="s">
        <v>174</v>
      </c>
      <c r="D27" s="1"/>
      <c r="E27" s="39" t="s">
        <v>110</v>
      </c>
      <c r="F27" s="3" t="s">
        <v>175</v>
      </c>
      <c r="G27" s="10" t="s">
        <v>107</v>
      </c>
      <c r="H27" s="10" t="s">
        <v>107</v>
      </c>
      <c r="I27" s="10" t="s">
        <v>149</v>
      </c>
      <c r="J27" s="1" t="str">
        <f t="shared" si="0"/>
        <v xml:space="preserve"> </v>
      </c>
      <c r="K27" s="1" t="s">
        <v>104</v>
      </c>
      <c r="L27" s="1" t="s">
        <v>104</v>
      </c>
      <c r="M27" s="1"/>
      <c r="Q27" s="7"/>
      <c r="R27" s="7"/>
      <c r="S27" s="7"/>
      <c r="T27" s="7"/>
      <c r="Z27" s="1"/>
    </row>
    <row r="28" spans="2:26" x14ac:dyDescent="0.25">
      <c r="B28" t="s">
        <v>144</v>
      </c>
      <c r="C28" s="10" t="s">
        <v>176</v>
      </c>
      <c r="D28" t="s">
        <v>177</v>
      </c>
      <c r="E28" s="10" t="s">
        <v>178</v>
      </c>
      <c r="F28" s="10" t="s">
        <v>100</v>
      </c>
      <c r="G28" s="10" t="s">
        <v>179</v>
      </c>
      <c r="H28" s="10" t="s">
        <v>158</v>
      </c>
      <c r="I28" s="10" t="s">
        <v>149</v>
      </c>
      <c r="J28" s="1" t="str">
        <f t="shared" si="0"/>
        <v xml:space="preserve"> </v>
      </c>
      <c r="K28" s="1" t="s">
        <v>104</v>
      </c>
      <c r="L28" s="1" t="s">
        <v>104</v>
      </c>
      <c r="M28" s="1" t="s">
        <v>104</v>
      </c>
      <c r="N28" s="1"/>
      <c r="O28" s="1"/>
      <c r="P28" s="1" t="s">
        <v>104</v>
      </c>
      <c r="Q28" s="7" t="s">
        <v>104</v>
      </c>
      <c r="R28" s="7" t="s">
        <v>104</v>
      </c>
      <c r="S28" s="7" t="s">
        <v>104</v>
      </c>
      <c r="T28" s="7"/>
      <c r="U28" s="7" t="s">
        <v>104</v>
      </c>
      <c r="V28" s="7" t="s">
        <v>104</v>
      </c>
      <c r="W28" s="7" t="s">
        <v>104</v>
      </c>
      <c r="X28" s="7" t="s">
        <v>104</v>
      </c>
      <c r="Y28" s="7" t="s">
        <v>104</v>
      </c>
      <c r="Z28" s="1"/>
    </row>
    <row r="29" spans="2:26" x14ac:dyDescent="0.25">
      <c r="B29" s="6"/>
      <c r="C29" s="10"/>
      <c r="E29" s="10"/>
      <c r="F29" s="10"/>
      <c r="G29" s="3"/>
      <c r="H29" s="3"/>
      <c r="I29" s="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6"/>
      <c r="C30" s="10"/>
      <c r="D30" s="4"/>
      <c r="E30" s="10"/>
      <c r="F30" s="10"/>
      <c r="G30" s="3"/>
      <c r="H30" s="1"/>
      <c r="I30" s="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10"/>
      <c r="D31" s="4"/>
      <c r="E31" s="10"/>
      <c r="F31" s="10"/>
      <c r="G31" s="3"/>
      <c r="H31" s="1"/>
      <c r="I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4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2:26" x14ac:dyDescent="0.25">
      <c r="B33" s="1"/>
      <c r="C33" s="3"/>
      <c r="D33" s="1"/>
      <c r="E33" s="3"/>
      <c r="F33" s="3"/>
      <c r="G33" s="3"/>
      <c r="H33" s="1"/>
      <c r="I33" s="3"/>
      <c r="J33" s="1" t="str">
        <f t="shared" si="0"/>
        <v xml:space="preserve"> </v>
      </c>
      <c r="K33" s="1"/>
      <c r="L33" s="5"/>
      <c r="M33" s="5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6" x14ac:dyDescent="0.25">
      <c r="B34" s="6"/>
      <c r="C34" s="3"/>
      <c r="D34" s="2"/>
      <c r="E34" s="41"/>
      <c r="F34" s="41"/>
      <c r="G34" s="3"/>
      <c r="H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2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6"/>
      <c r="C36" s="10"/>
      <c r="D36" s="2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1"/>
      <c r="C37" s="3"/>
      <c r="D37" s="1"/>
      <c r="E37" s="3"/>
      <c r="F37" s="3"/>
      <c r="G37" s="3"/>
      <c r="H37" s="1"/>
      <c r="I37" s="3"/>
      <c r="J37" s="1" t="str">
        <f t="shared" si="0"/>
        <v xml:space="preserve"> </v>
      </c>
      <c r="K37" s="1"/>
      <c r="L37" s="5"/>
      <c r="M37" s="5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3"/>
      <c r="C38" s="10"/>
      <c r="D38" s="4"/>
      <c r="E38" s="10"/>
      <c r="F38" s="10"/>
      <c r="G38" s="3"/>
      <c r="H38" s="1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3"/>
      <c r="C39" s="10"/>
      <c r="D39" s="4"/>
      <c r="E39" s="10"/>
      <c r="F39" s="10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1"/>
      <c r="C40" s="3"/>
      <c r="D40" s="1"/>
      <c r="E40" s="3"/>
      <c r="F40" s="3"/>
      <c r="G40" s="3"/>
      <c r="H40" s="1"/>
      <c r="I40" s="3"/>
      <c r="J40" s="1" t="str">
        <f t="shared" ref="J40:J70" si="1">IF($I$2="x",_xlfn.IFNA(IF(_xlfn.XLOOKUP("o",$K$6:$M$6,K40:M40,,,1)=""," ",_xlfn.XLOOKUP("o",$K$6:$M$6,K40:M40,,,1))," "),IF(_xlfn.IFNA(IF(_xlfn.XLOOKUP("o",$K$6:$M$6,K40:M40,,,1)=""," ",_xlfn.XLOOKUP("o",$K$6:$M$6,K40:M40,,,1))," ")=" "," ",IF(COUNTIFS($N$6:$Z$6,"o",N40:Z40,"x")&gt;0,"x"," ")))</f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6"/>
      <c r="E41" s="4"/>
      <c r="F41" s="4"/>
      <c r="G41" s="9"/>
      <c r="H41" s="11"/>
      <c r="J41" s="1" t="str">
        <f t="shared" si="1"/>
        <v xml:space="preserve"> </v>
      </c>
      <c r="K41" s="1"/>
      <c r="L41" s="7"/>
      <c r="M41" s="7"/>
      <c r="Q41" s="7"/>
      <c r="R41" s="7"/>
      <c r="S41" s="7"/>
      <c r="T41" s="7"/>
    </row>
    <row r="42" spans="2:26" x14ac:dyDescent="0.25">
      <c r="B42" s="1"/>
      <c r="C42" s="1"/>
      <c r="D42" s="1"/>
      <c r="E42" s="1"/>
      <c r="F42" s="1"/>
      <c r="G42" s="3"/>
      <c r="H42" s="1"/>
      <c r="I42" s="3"/>
      <c r="J42" s="1" t="str">
        <f t="shared" si="1"/>
        <v xml:space="preserve"> 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G43" s="10"/>
      <c r="I43" s="1"/>
      <c r="J43" s="1" t="str">
        <f t="shared" si="1"/>
        <v xml:space="preserve"> </v>
      </c>
      <c r="K43" s="7"/>
      <c r="L43" s="7"/>
      <c r="M43" s="7"/>
      <c r="Q43" s="7"/>
      <c r="R43" s="7"/>
      <c r="S43" s="7"/>
      <c r="T43" s="7"/>
    </row>
    <row r="44" spans="2:26" x14ac:dyDescent="0.25">
      <c r="G44" s="10"/>
      <c r="I44" s="1"/>
      <c r="J44" s="1" t="str">
        <f t="shared" si="1"/>
        <v xml:space="preserve"> </v>
      </c>
      <c r="K44" s="7"/>
      <c r="L44" s="7"/>
      <c r="M44" s="7"/>
      <c r="Q44" s="7"/>
      <c r="R44" s="7"/>
      <c r="S44" s="7"/>
      <c r="T44" s="7"/>
    </row>
    <row r="45" spans="2:26" x14ac:dyDescent="0.25">
      <c r="G45" s="10"/>
      <c r="I45" s="1"/>
      <c r="J45" s="1" t="str">
        <f t="shared" si="1"/>
        <v xml:space="preserve"> </v>
      </c>
      <c r="K45" s="7"/>
      <c r="L45" s="7"/>
      <c r="M45" s="7"/>
      <c r="Q45" s="7"/>
      <c r="R45" s="7"/>
      <c r="S45" s="7"/>
      <c r="T45" s="7"/>
    </row>
    <row r="46" spans="2:26" x14ac:dyDescent="0.25">
      <c r="G46" s="10"/>
      <c r="I46" s="1"/>
      <c r="J46" s="1" t="str">
        <f t="shared" si="1"/>
        <v xml:space="preserve"> </v>
      </c>
      <c r="K46" s="7"/>
      <c r="L46" s="7"/>
      <c r="M46" s="7"/>
      <c r="Q46" s="7"/>
      <c r="R46" s="7"/>
      <c r="S46" s="7"/>
      <c r="T46" s="7"/>
    </row>
    <row r="47" spans="2:26" x14ac:dyDescent="0.25">
      <c r="G47" s="10"/>
      <c r="I47" s="1"/>
      <c r="J47" s="1" t="str">
        <f t="shared" si="1"/>
        <v xml:space="preserve"> </v>
      </c>
      <c r="K47" s="7"/>
      <c r="L47" s="7"/>
      <c r="M47" s="7"/>
      <c r="Q47" s="7"/>
      <c r="R47" s="7"/>
      <c r="S47" s="7"/>
      <c r="T47" s="7"/>
    </row>
    <row r="48" spans="2:26" x14ac:dyDescent="0.25">
      <c r="G48" s="10"/>
      <c r="I48" s="1"/>
      <c r="J48" s="1" t="str">
        <f t="shared" si="1"/>
        <v xml:space="preserve"> </v>
      </c>
      <c r="K48" s="7"/>
      <c r="L48" s="7"/>
      <c r="M48" s="7"/>
      <c r="Q48" s="7"/>
      <c r="R48" s="7"/>
      <c r="S48" s="7"/>
      <c r="T48" s="7"/>
    </row>
    <row r="49" spans="7:20" x14ac:dyDescent="0.25">
      <c r="G49" s="10"/>
      <c r="I49" s="1"/>
      <c r="J49" s="1" t="str">
        <f t="shared" si="1"/>
        <v xml:space="preserve"> </v>
      </c>
      <c r="K49" s="7"/>
      <c r="L49" s="7"/>
      <c r="M49" s="7"/>
      <c r="Q49" s="7"/>
      <c r="R49" s="7"/>
      <c r="S49" s="7"/>
      <c r="T49" s="7"/>
    </row>
    <row r="50" spans="7:20" x14ac:dyDescent="0.25">
      <c r="G50" s="10"/>
      <c r="I50" s="1"/>
      <c r="J50" s="1" t="str">
        <f t="shared" si="1"/>
        <v xml:space="preserve"> </v>
      </c>
      <c r="K50" s="7"/>
      <c r="L50" s="7"/>
      <c r="M50" s="7"/>
      <c r="Q50" s="7"/>
      <c r="R50" s="7"/>
      <c r="S50" s="7"/>
      <c r="T50" s="7"/>
    </row>
    <row r="51" spans="7:20" x14ac:dyDescent="0.25">
      <c r="G51" s="10"/>
      <c r="I51" s="1"/>
      <c r="J51" s="1" t="str">
        <f t="shared" si="1"/>
        <v xml:space="preserve"> </v>
      </c>
      <c r="K51" s="7"/>
      <c r="L51" s="7"/>
      <c r="M51" s="7"/>
      <c r="Q51" s="7"/>
      <c r="R51" s="7"/>
      <c r="S51" s="7"/>
      <c r="T51" s="7"/>
    </row>
    <row r="52" spans="7:20" x14ac:dyDescent="0.25">
      <c r="G52" s="10"/>
      <c r="I52" s="1"/>
      <c r="J52" s="1" t="str">
        <f t="shared" si="1"/>
        <v xml:space="preserve"> </v>
      </c>
      <c r="K52" s="7"/>
      <c r="L52" s="7"/>
      <c r="M52" s="7"/>
      <c r="Q52" s="7"/>
      <c r="R52" s="7"/>
      <c r="S52" s="7"/>
      <c r="T52" s="7"/>
    </row>
    <row r="53" spans="7:20" x14ac:dyDescent="0.25">
      <c r="G53" s="10"/>
      <c r="I53" s="1"/>
      <c r="J53" s="1" t="str">
        <f t="shared" si="1"/>
        <v xml:space="preserve"> </v>
      </c>
      <c r="K53" s="7"/>
      <c r="L53" s="7"/>
      <c r="M53" s="7"/>
      <c r="Q53" s="7"/>
      <c r="R53" s="7"/>
      <c r="S53" s="7"/>
      <c r="T53" s="7"/>
    </row>
    <row r="54" spans="7:20" x14ac:dyDescent="0.25">
      <c r="G54" s="10"/>
      <c r="I54" s="1"/>
      <c r="J54" s="1" t="str">
        <f t="shared" si="1"/>
        <v xml:space="preserve"> </v>
      </c>
      <c r="K54" s="7"/>
      <c r="L54" s="7"/>
      <c r="M54" s="7"/>
      <c r="Q54" s="7"/>
      <c r="R54" s="7"/>
      <c r="S54" s="7"/>
      <c r="T54" s="7"/>
    </row>
    <row r="55" spans="7:20" x14ac:dyDescent="0.25">
      <c r="G55" s="10"/>
      <c r="I55" s="1"/>
      <c r="J55" s="1" t="str">
        <f t="shared" si="1"/>
        <v xml:space="preserve"> </v>
      </c>
      <c r="K55" s="7"/>
      <c r="L55" s="7"/>
      <c r="M55" s="7"/>
      <c r="Q55" s="7"/>
      <c r="R55" s="7"/>
      <c r="S55" s="7"/>
      <c r="T55" s="7"/>
    </row>
    <row r="56" spans="7:20" x14ac:dyDescent="0.25">
      <c r="G56" s="10"/>
      <c r="I56" s="1"/>
      <c r="J56" s="1" t="str">
        <f t="shared" si="1"/>
        <v xml:space="preserve"> </v>
      </c>
      <c r="K56" s="7"/>
      <c r="L56" s="7"/>
      <c r="M56" s="7"/>
      <c r="Q56" s="7"/>
      <c r="R56" s="7"/>
      <c r="S56" s="7"/>
      <c r="T56" s="7"/>
    </row>
    <row r="57" spans="7:20" x14ac:dyDescent="0.25">
      <c r="G57" s="10"/>
      <c r="I57" s="1"/>
      <c r="J57" s="1" t="str">
        <f t="shared" si="1"/>
        <v xml:space="preserve"> </v>
      </c>
      <c r="K57" s="7"/>
      <c r="L57" s="7"/>
      <c r="M57" s="7"/>
      <c r="Q57" s="7"/>
      <c r="R57" s="7"/>
      <c r="S57" s="7"/>
      <c r="T57" s="7"/>
    </row>
    <row r="58" spans="7:20" x14ac:dyDescent="0.25">
      <c r="G58" s="10"/>
      <c r="I58" s="1"/>
      <c r="J58" s="1" t="str">
        <f t="shared" si="1"/>
        <v xml:space="preserve"> </v>
      </c>
      <c r="K58" s="7"/>
      <c r="L58" s="7"/>
      <c r="M58" s="7"/>
      <c r="Q58" s="7"/>
      <c r="R58" s="7"/>
      <c r="S58" s="7"/>
      <c r="T58" s="7"/>
    </row>
    <row r="59" spans="7:20" x14ac:dyDescent="0.25">
      <c r="G59" s="10"/>
      <c r="I59" s="1"/>
      <c r="J59" s="1" t="str">
        <f t="shared" si="1"/>
        <v xml:space="preserve"> </v>
      </c>
      <c r="K59" s="7"/>
      <c r="L59" s="7"/>
      <c r="M59" s="7"/>
      <c r="Q59" s="7"/>
      <c r="R59" s="7"/>
      <c r="S59" s="7"/>
      <c r="T59" s="7"/>
    </row>
    <row r="60" spans="7:20" x14ac:dyDescent="0.25">
      <c r="G60" s="10"/>
      <c r="I60" s="1"/>
      <c r="J60" s="1" t="str">
        <f t="shared" si="1"/>
        <v xml:space="preserve"> </v>
      </c>
      <c r="K60" s="7"/>
      <c r="L60" s="7"/>
      <c r="M60" s="7"/>
      <c r="Q60" s="7"/>
      <c r="R60" s="7"/>
      <c r="S60" s="7"/>
      <c r="T60" s="7"/>
    </row>
    <row r="61" spans="7:20" x14ac:dyDescent="0.25">
      <c r="G61" s="10"/>
      <c r="I61" s="1"/>
      <c r="J61" s="1" t="str">
        <f t="shared" si="1"/>
        <v xml:space="preserve"> </v>
      </c>
      <c r="K61" s="7"/>
      <c r="L61" s="7"/>
      <c r="M61" s="7"/>
      <c r="Q61" s="7"/>
      <c r="R61" s="7"/>
      <c r="S61" s="7"/>
      <c r="T61" s="7"/>
    </row>
    <row r="62" spans="7:20" x14ac:dyDescent="0.25">
      <c r="G62" s="10"/>
      <c r="I62" s="1"/>
      <c r="J62" s="1" t="str">
        <f t="shared" si="1"/>
        <v xml:space="preserve"> </v>
      </c>
      <c r="K62" s="7"/>
      <c r="L62" s="7"/>
      <c r="M62" s="7"/>
      <c r="Q62" s="7"/>
      <c r="R62" s="7"/>
      <c r="S62" s="7"/>
      <c r="T62" s="7"/>
    </row>
    <row r="63" spans="7:20" x14ac:dyDescent="0.25">
      <c r="G63" s="10"/>
      <c r="I63" s="1"/>
      <c r="J63" s="1" t="str">
        <f t="shared" si="1"/>
        <v xml:space="preserve"> </v>
      </c>
      <c r="K63" s="7"/>
      <c r="L63" s="7"/>
      <c r="M63" s="7"/>
      <c r="Q63" s="7"/>
      <c r="R63" s="7"/>
      <c r="S63" s="7"/>
      <c r="T63" s="7"/>
    </row>
    <row r="64" spans="7:20" x14ac:dyDescent="0.25">
      <c r="G64" s="10"/>
      <c r="I64" s="1"/>
      <c r="J64" s="1" t="str">
        <f t="shared" si="1"/>
        <v xml:space="preserve"> </v>
      </c>
      <c r="K64" s="7"/>
      <c r="L64" s="7"/>
      <c r="M64" s="7"/>
      <c r="Q64" s="7"/>
      <c r="R64" s="7"/>
      <c r="S64" s="7"/>
      <c r="T64" s="7"/>
    </row>
    <row r="65" spans="7:20" x14ac:dyDescent="0.25">
      <c r="G65" s="10"/>
      <c r="I65" s="1"/>
      <c r="J65" s="1" t="str">
        <f t="shared" si="1"/>
        <v xml:space="preserve"> </v>
      </c>
      <c r="K65" s="7"/>
      <c r="L65" s="7"/>
      <c r="M65" s="7"/>
      <c r="Q65" s="7"/>
      <c r="R65" s="7"/>
      <c r="S65" s="7"/>
      <c r="T65" s="7"/>
    </row>
    <row r="66" spans="7:20" x14ac:dyDescent="0.25">
      <c r="G66" s="10"/>
      <c r="I66" s="1"/>
      <c r="J66" s="1" t="str">
        <f t="shared" si="1"/>
        <v xml:space="preserve"> </v>
      </c>
      <c r="K66" s="7"/>
      <c r="L66" s="7"/>
      <c r="M66" s="7"/>
      <c r="Q66" s="7"/>
      <c r="R66" s="7"/>
      <c r="S66" s="7"/>
      <c r="T66" s="7"/>
    </row>
    <row r="67" spans="7:20" x14ac:dyDescent="0.25">
      <c r="G67" s="10"/>
      <c r="I67" s="1"/>
      <c r="J67" s="1" t="str">
        <f t="shared" si="1"/>
        <v xml:space="preserve"> </v>
      </c>
      <c r="K67" s="7"/>
      <c r="L67" s="7"/>
      <c r="M67" s="7"/>
      <c r="Q67" s="7"/>
      <c r="R67" s="7"/>
      <c r="S67" s="7"/>
      <c r="T67" s="7"/>
    </row>
    <row r="68" spans="7:20" x14ac:dyDescent="0.25">
      <c r="G68" s="10"/>
      <c r="I68" s="1"/>
      <c r="J68" s="1" t="str">
        <f t="shared" si="1"/>
        <v xml:space="preserve"> </v>
      </c>
      <c r="K68" s="7"/>
      <c r="L68" s="7"/>
      <c r="M68" s="7"/>
      <c r="Q68" s="7"/>
      <c r="R68" s="7"/>
      <c r="S68" s="7"/>
      <c r="T68" s="7"/>
    </row>
    <row r="69" spans="7:20" x14ac:dyDescent="0.25">
      <c r="G69" s="10"/>
      <c r="I69" s="1"/>
      <c r="J69" s="1" t="str">
        <f t="shared" si="1"/>
        <v xml:space="preserve"> </v>
      </c>
      <c r="K69" s="7"/>
      <c r="L69" s="7"/>
      <c r="M69" s="7"/>
      <c r="Q69" s="7"/>
      <c r="R69" s="7"/>
      <c r="S69" s="7"/>
      <c r="T69" s="7"/>
    </row>
    <row r="70" spans="7:20" x14ac:dyDescent="0.25">
      <c r="G70" s="10"/>
      <c r="I70" s="1"/>
      <c r="J70" s="1" t="str">
        <f t="shared" si="1"/>
        <v xml:space="preserve"> </v>
      </c>
      <c r="K70" s="7"/>
      <c r="L70" s="7"/>
      <c r="M70" s="7"/>
      <c r="Q70" s="7"/>
      <c r="R70" s="7"/>
      <c r="S70" s="7"/>
      <c r="T70" s="7"/>
    </row>
    <row r="71" spans="7:20" x14ac:dyDescent="0.25">
      <c r="G71" s="10"/>
      <c r="I71" s="1"/>
      <c r="J71" s="1" t="str">
        <f t="shared" ref="J71:J99" si="2">IF($I$2="x",_xlfn.IFNA(IF(_xlfn.XLOOKUP("o",$K$6:$M$6,K71:M71,,,1)=""," ",_xlfn.XLOOKUP("o",$K$6:$M$6,K71:M71,,,1))," "),IF(_xlfn.IFNA(IF(_xlfn.XLOOKUP("o",$K$6:$M$6,K71:M71,,,1)=""," ",_xlfn.XLOOKUP("o",$K$6:$M$6,K71:M71,,,1))," ")=" "," ",IF(COUNTIFS($N$6:$Z$6,"o",N71:Z71,"x")&gt;0,"x"," ")))</f>
        <v xml:space="preserve"> </v>
      </c>
      <c r="K71" s="7"/>
      <c r="L71" s="7"/>
      <c r="M71" s="7"/>
      <c r="Q71" s="7"/>
      <c r="R71" s="7"/>
      <c r="S71" s="7"/>
      <c r="T71" s="7"/>
    </row>
    <row r="72" spans="7:20" x14ac:dyDescent="0.25">
      <c r="G72" s="10"/>
      <c r="I72" s="1"/>
      <c r="J72" s="1" t="str">
        <f t="shared" si="2"/>
        <v xml:space="preserve"> </v>
      </c>
      <c r="K72" s="7"/>
      <c r="L72" s="7"/>
      <c r="M72" s="7"/>
      <c r="Q72" s="7"/>
      <c r="R72" s="7"/>
      <c r="S72" s="7"/>
      <c r="T72" s="7"/>
    </row>
    <row r="73" spans="7:20" x14ac:dyDescent="0.25">
      <c r="G73" s="10"/>
      <c r="I73" s="1"/>
      <c r="J73" s="1" t="str">
        <f t="shared" si="2"/>
        <v xml:space="preserve"> </v>
      </c>
      <c r="K73" s="7"/>
      <c r="L73" s="7"/>
      <c r="M73" s="7"/>
      <c r="Q73" s="7"/>
      <c r="R73" s="7"/>
      <c r="S73" s="7"/>
      <c r="T73" s="7"/>
    </row>
    <row r="74" spans="7:20" x14ac:dyDescent="0.25">
      <c r="G74" s="10"/>
      <c r="I74" s="1"/>
      <c r="J74" s="1" t="str">
        <f t="shared" si="2"/>
        <v xml:space="preserve"> </v>
      </c>
      <c r="K74" s="7"/>
      <c r="L74" s="7"/>
      <c r="M74" s="7"/>
      <c r="Q74" s="7"/>
      <c r="R74" s="7"/>
      <c r="S74" s="7"/>
      <c r="T74" s="7"/>
    </row>
    <row r="75" spans="7:20" x14ac:dyDescent="0.25">
      <c r="G75" s="10"/>
      <c r="I75" s="1"/>
      <c r="J75" s="1" t="str">
        <f t="shared" si="2"/>
        <v xml:space="preserve"> </v>
      </c>
      <c r="K75" s="7"/>
      <c r="L75" s="7"/>
      <c r="M75" s="7"/>
      <c r="Q75" s="7"/>
      <c r="R75" s="7"/>
      <c r="S75" s="7"/>
      <c r="T75" s="7"/>
    </row>
    <row r="76" spans="7:20" x14ac:dyDescent="0.25">
      <c r="G76" s="10"/>
      <c r="I76" s="1"/>
      <c r="J76" s="1" t="str">
        <f t="shared" si="2"/>
        <v xml:space="preserve"> </v>
      </c>
      <c r="K76" s="7"/>
      <c r="L76" s="7"/>
      <c r="M76" s="7"/>
      <c r="Q76" s="7"/>
      <c r="R76" s="7"/>
      <c r="S76" s="7"/>
      <c r="T76" s="7"/>
    </row>
    <row r="77" spans="7:20" x14ac:dyDescent="0.25">
      <c r="G77" s="10"/>
      <c r="I77" s="1"/>
      <c r="J77" s="1" t="str">
        <f t="shared" si="2"/>
        <v xml:space="preserve"> </v>
      </c>
      <c r="K77" s="7"/>
      <c r="L77" s="7"/>
      <c r="M77" s="7"/>
      <c r="Q77" s="7"/>
      <c r="R77" s="7"/>
      <c r="S77" s="7"/>
      <c r="T77" s="7"/>
    </row>
    <row r="78" spans="7:20" x14ac:dyDescent="0.25">
      <c r="G78" s="10"/>
      <c r="I78" s="1"/>
      <c r="J78" s="1" t="str">
        <f t="shared" si="2"/>
        <v xml:space="preserve"> </v>
      </c>
      <c r="K78" s="7"/>
      <c r="L78" s="7"/>
      <c r="M78" s="7"/>
      <c r="Q78" s="7"/>
      <c r="R78" s="7"/>
      <c r="S78" s="7"/>
      <c r="T78" s="7"/>
    </row>
    <row r="79" spans="7:20" x14ac:dyDescent="0.25">
      <c r="G79" s="10"/>
      <c r="I79" s="1"/>
      <c r="J79" s="1" t="str">
        <f t="shared" si="2"/>
        <v xml:space="preserve"> </v>
      </c>
      <c r="K79" s="7"/>
      <c r="L79" s="7"/>
      <c r="M79" s="7"/>
      <c r="Q79" s="7"/>
      <c r="R79" s="7"/>
      <c r="S79" s="7"/>
      <c r="T79" s="7"/>
    </row>
    <row r="80" spans="7:20" x14ac:dyDescent="0.25">
      <c r="G80" s="10"/>
      <c r="I80" s="1"/>
      <c r="J80" s="1" t="str">
        <f t="shared" si="2"/>
        <v xml:space="preserve"> </v>
      </c>
      <c r="K80" s="7"/>
      <c r="L80" s="7"/>
      <c r="M80" s="7"/>
      <c r="Q80" s="7"/>
      <c r="R80" s="7"/>
      <c r="S80" s="7"/>
      <c r="T80" s="7"/>
    </row>
    <row r="81" spans="7:20" x14ac:dyDescent="0.25">
      <c r="G81" s="10"/>
      <c r="I81" s="1"/>
      <c r="J81" s="1" t="str">
        <f t="shared" si="2"/>
        <v xml:space="preserve"> </v>
      </c>
      <c r="K81" s="7"/>
      <c r="L81" s="7"/>
      <c r="M81" s="7"/>
      <c r="Q81" s="7"/>
      <c r="R81" s="7"/>
      <c r="S81" s="7"/>
      <c r="T81" s="7"/>
    </row>
    <row r="82" spans="7:20" x14ac:dyDescent="0.25">
      <c r="G82" s="10"/>
      <c r="I82" s="1"/>
      <c r="J82" s="1" t="str">
        <f t="shared" si="2"/>
        <v xml:space="preserve"> </v>
      </c>
      <c r="K82" s="7"/>
      <c r="L82" s="7"/>
      <c r="M82" s="7"/>
      <c r="Q82" s="7"/>
      <c r="R82" s="7"/>
      <c r="S82" s="7"/>
      <c r="T82" s="7"/>
    </row>
    <row r="83" spans="7:20" x14ac:dyDescent="0.25">
      <c r="G83" s="10"/>
      <c r="I83" s="1"/>
      <c r="J83" s="1" t="str">
        <f t="shared" si="2"/>
        <v xml:space="preserve"> </v>
      </c>
      <c r="K83" s="7"/>
      <c r="L83" s="7"/>
      <c r="M83" s="7"/>
      <c r="Q83" s="7"/>
      <c r="R83" s="7"/>
      <c r="S83" s="7"/>
      <c r="T83" s="7"/>
    </row>
    <row r="84" spans="7:20" x14ac:dyDescent="0.25">
      <c r="G84" s="10"/>
      <c r="I84" s="1"/>
      <c r="J84" s="1" t="str">
        <f t="shared" si="2"/>
        <v xml:space="preserve"> </v>
      </c>
      <c r="K84" s="7"/>
      <c r="L84" s="7"/>
      <c r="M84" s="7"/>
      <c r="Q84" s="7"/>
      <c r="R84" s="7"/>
      <c r="S84" s="7"/>
      <c r="T84" s="7"/>
    </row>
    <row r="85" spans="7:20" x14ac:dyDescent="0.25">
      <c r="G85" s="10"/>
      <c r="I85" s="1"/>
      <c r="J85" s="1" t="str">
        <f t="shared" si="2"/>
        <v xml:space="preserve"> </v>
      </c>
      <c r="K85" s="7"/>
      <c r="L85" s="7"/>
      <c r="M85" s="7"/>
      <c r="Q85" s="7"/>
      <c r="R85" s="7"/>
      <c r="S85" s="7"/>
      <c r="T85" s="7"/>
    </row>
    <row r="86" spans="7:20" x14ac:dyDescent="0.25">
      <c r="G86" s="10"/>
      <c r="I86" s="1"/>
      <c r="J86" s="1" t="str">
        <f t="shared" si="2"/>
        <v xml:space="preserve"> </v>
      </c>
      <c r="K86" s="7"/>
      <c r="L86" s="7"/>
      <c r="M86" s="7"/>
      <c r="Q86" s="7"/>
      <c r="R86" s="7"/>
      <c r="S86" s="7"/>
      <c r="T86" s="7"/>
    </row>
    <row r="87" spans="7:20" x14ac:dyDescent="0.25">
      <c r="G87" s="10"/>
      <c r="I87" s="1"/>
      <c r="J87" s="1" t="str">
        <f t="shared" si="2"/>
        <v xml:space="preserve"> </v>
      </c>
      <c r="K87" s="7"/>
      <c r="L87" s="7"/>
      <c r="M87" s="7"/>
      <c r="Q87" s="7"/>
      <c r="R87" s="7"/>
      <c r="S87" s="7"/>
      <c r="T87" s="7"/>
    </row>
    <row r="88" spans="7:20" x14ac:dyDescent="0.25">
      <c r="G88" s="10"/>
      <c r="I88" s="1"/>
      <c r="J88" s="1" t="str">
        <f t="shared" si="2"/>
        <v xml:space="preserve"> </v>
      </c>
      <c r="K88" s="7"/>
      <c r="L88" s="7"/>
      <c r="M88" s="7"/>
      <c r="Q88" s="7"/>
      <c r="R88" s="7"/>
      <c r="S88" s="7"/>
      <c r="T88" s="7"/>
    </row>
    <row r="89" spans="7:20" x14ac:dyDescent="0.25">
      <c r="G89" s="10"/>
      <c r="I89" s="1"/>
      <c r="J89" s="1" t="str">
        <f t="shared" si="2"/>
        <v xml:space="preserve"> </v>
      </c>
      <c r="K89" s="7"/>
      <c r="L89" s="7"/>
      <c r="M89" s="7"/>
      <c r="Q89" s="7"/>
      <c r="R89" s="7"/>
      <c r="S89" s="7"/>
      <c r="T89" s="7"/>
    </row>
    <row r="90" spans="7:20" x14ac:dyDescent="0.25">
      <c r="G90" s="10"/>
      <c r="I90" s="1"/>
      <c r="J90" s="1" t="str">
        <f t="shared" si="2"/>
        <v xml:space="preserve"> </v>
      </c>
      <c r="K90" s="7"/>
      <c r="L90" s="7"/>
      <c r="M90" s="7"/>
      <c r="Q90" s="7"/>
      <c r="R90" s="7"/>
      <c r="S90" s="7"/>
      <c r="T90" s="7"/>
    </row>
    <row r="91" spans="7:20" x14ac:dyDescent="0.25">
      <c r="G91" s="10"/>
      <c r="I91" s="1"/>
      <c r="J91" s="1" t="str">
        <f t="shared" si="2"/>
        <v xml:space="preserve"> </v>
      </c>
      <c r="K91" s="7"/>
      <c r="L91" s="7"/>
      <c r="M91" s="7"/>
      <c r="Q91" s="7"/>
      <c r="R91" s="7"/>
      <c r="S91" s="7"/>
      <c r="T91" s="7"/>
    </row>
    <row r="92" spans="7:20" x14ac:dyDescent="0.25">
      <c r="G92" s="10"/>
      <c r="I92" s="1"/>
      <c r="J92" s="1" t="str">
        <f t="shared" si="2"/>
        <v xml:space="preserve"> </v>
      </c>
      <c r="K92" s="7"/>
      <c r="L92" s="7"/>
      <c r="M92" s="7"/>
      <c r="Q92" s="7"/>
      <c r="R92" s="7"/>
      <c r="S92" s="7"/>
      <c r="T92" s="7"/>
    </row>
    <row r="93" spans="7:20" x14ac:dyDescent="0.25">
      <c r="G93" s="10"/>
      <c r="I93" s="1"/>
      <c r="J93" s="1" t="str">
        <f t="shared" si="2"/>
        <v xml:space="preserve"> </v>
      </c>
      <c r="K93" s="7"/>
      <c r="L93" s="7"/>
      <c r="M93" s="7"/>
      <c r="Q93" s="7"/>
      <c r="R93" s="7"/>
      <c r="S93" s="7"/>
      <c r="T93" s="7"/>
    </row>
    <row r="94" spans="7:20" x14ac:dyDescent="0.25">
      <c r="G94" s="10"/>
      <c r="I94" s="1"/>
      <c r="J94" s="1" t="str">
        <f t="shared" si="2"/>
        <v xml:space="preserve"> </v>
      </c>
      <c r="K94" s="7"/>
      <c r="L94" s="7"/>
      <c r="M94" s="7"/>
      <c r="Q94" s="7"/>
      <c r="R94" s="7"/>
      <c r="S94" s="7"/>
      <c r="T94" s="7"/>
    </row>
    <row r="95" spans="7:20" x14ac:dyDescent="0.25">
      <c r="G95" s="10"/>
      <c r="I95" s="1"/>
      <c r="J95" s="1" t="str">
        <f t="shared" si="2"/>
        <v xml:space="preserve"> </v>
      </c>
      <c r="K95" s="7"/>
      <c r="L95" s="7"/>
      <c r="M95" s="7"/>
      <c r="Q95" s="7"/>
      <c r="R95" s="7"/>
      <c r="S95" s="7"/>
      <c r="T95" s="7"/>
    </row>
    <row r="96" spans="7:20" x14ac:dyDescent="0.25">
      <c r="G96" s="10"/>
      <c r="I96" s="1"/>
      <c r="J96" s="1" t="str">
        <f t="shared" si="2"/>
        <v xml:space="preserve"> </v>
      </c>
      <c r="K96" s="7"/>
      <c r="L96" s="7"/>
      <c r="M96" s="7"/>
      <c r="Q96" s="7"/>
      <c r="R96" s="7"/>
      <c r="S96" s="7"/>
      <c r="T96" s="7"/>
    </row>
    <row r="97" spans="7:20" x14ac:dyDescent="0.25">
      <c r="G97" s="10"/>
      <c r="I97" s="1"/>
      <c r="J97" s="1" t="str">
        <f t="shared" si="2"/>
        <v xml:space="preserve"> </v>
      </c>
      <c r="K97" s="7"/>
      <c r="L97" s="7"/>
      <c r="M97" s="7"/>
      <c r="Q97" s="7"/>
      <c r="R97" s="7"/>
      <c r="S97" s="7"/>
      <c r="T97" s="7"/>
    </row>
    <row r="98" spans="7:20" x14ac:dyDescent="0.25">
      <c r="G98" s="10"/>
      <c r="I98" s="1"/>
      <c r="J98" s="1" t="str">
        <f t="shared" si="2"/>
        <v xml:space="preserve"> </v>
      </c>
      <c r="K98" s="7"/>
      <c r="L98" s="7"/>
      <c r="M98" s="7"/>
      <c r="Q98" s="7"/>
      <c r="R98" s="7"/>
      <c r="S98" s="7"/>
      <c r="T98" s="7"/>
    </row>
    <row r="99" spans="7:20" x14ac:dyDescent="0.25">
      <c r="G99" s="10"/>
      <c r="I99" s="1"/>
      <c r="J99" s="1" t="str">
        <f t="shared" si="2"/>
        <v xml:space="preserve"> </v>
      </c>
      <c r="K99" s="7"/>
      <c r="L99" s="7"/>
      <c r="M99" s="7"/>
      <c r="Q99" s="7"/>
      <c r="R99" s="7"/>
      <c r="S99" s="7"/>
      <c r="T99" s="7"/>
    </row>
  </sheetData>
  <mergeCells count="3">
    <mergeCell ref="D2:H2"/>
    <mergeCell ref="B3:C3"/>
    <mergeCell ref="B4:C4"/>
  </mergeCells>
  <phoneticPr fontId="21" type="noConversion"/>
  <conditionalFormatting sqref="B10">
    <cfRule type="expression" dxfId="451" priority="23">
      <formula>AND($C17="",ROW($C17)&gt;7)</formula>
    </cfRule>
  </conditionalFormatting>
  <conditionalFormatting sqref="B11">
    <cfRule type="expression" dxfId="450" priority="22">
      <formula>AND($C20="",ROW($C20)&gt;7)</formula>
    </cfRule>
  </conditionalFormatting>
  <conditionalFormatting sqref="B14">
    <cfRule type="expression" dxfId="449" priority="6">
      <formula>AND(#REF!="",ROW(#REF!)&gt;7)</formula>
    </cfRule>
  </conditionalFormatting>
  <conditionalFormatting sqref="B21:B23">
    <cfRule type="expression" dxfId="448" priority="5">
      <formula>AND($C21="",ROW($C21)&gt;7)</formula>
    </cfRule>
  </conditionalFormatting>
  <conditionalFormatting sqref="B24">
    <cfRule type="expression" dxfId="447" priority="7">
      <formula>AND(#REF!="",ROW(#REF!)&gt;7)</formula>
    </cfRule>
  </conditionalFormatting>
  <conditionalFormatting sqref="B8:H8">
    <cfRule type="expression" dxfId="446" priority="10">
      <formula>AND($C8="",ROW($C8)&gt;7)</formula>
    </cfRule>
  </conditionalFormatting>
  <conditionalFormatting sqref="C17:D18">
    <cfRule type="expression" dxfId="445" priority="8">
      <formula>AND($C17="",ROW($C17)&gt;7)</formula>
    </cfRule>
  </conditionalFormatting>
  <conditionalFormatting sqref="D2">
    <cfRule type="expression" dxfId="444" priority="13">
      <formula>AND($C2="",ROW($C2)&gt;7)</formula>
    </cfRule>
  </conditionalFormatting>
  <conditionalFormatting sqref="D9:D12 N27:Z27">
    <cfRule type="expression" dxfId="443" priority="9">
      <formula>AND(#REF!="",ROW(#REF!)&gt;7)</formula>
    </cfRule>
  </conditionalFormatting>
  <conditionalFormatting sqref="D3:I3">
    <cfRule type="expression" dxfId="442" priority="12">
      <formula>AND($C3="",ROW($C3)&gt;7)</formula>
    </cfRule>
  </conditionalFormatting>
  <conditionalFormatting sqref="E21:F21">
    <cfRule type="expression" dxfId="441" priority="3">
      <formula>AND($C21="",ROW($C21)&gt;7)</formula>
    </cfRule>
  </conditionalFormatting>
  <conditionalFormatting sqref="G9:H12">
    <cfRule type="expression" dxfId="440" priority="2">
      <formula>AND($C9="",ROW($C9)&gt;7)</formula>
    </cfRule>
  </conditionalFormatting>
  <conditionalFormatting sqref="G17:H22">
    <cfRule type="expression" dxfId="439" priority="1">
      <formula>AND($C17="",ROW($C17)&gt;7)</formula>
    </cfRule>
  </conditionalFormatting>
  <conditionalFormatting sqref="I2">
    <cfRule type="expression" dxfId="438" priority="20">
      <formula>AND($C5="",ROW($C5)&gt;7)</formula>
    </cfRule>
    <cfRule type="expression" dxfId="437" priority="21">
      <formula>AND($C3="",ROW($C3)&gt;7)</formula>
    </cfRule>
  </conditionalFormatting>
  <conditionalFormatting sqref="J2:J3 B4:J7 I8:J27 C16:Z16 C28:Z28 B29:J99 B2:C3 C11:D12 F12 B13:H13 G14:H14 B15:H15 F17:F19 D19 C20:D21 C23:H23 G24:H24 B25:H25 C26:D27 F26:H27 K27:M27">
    <cfRule type="expression" dxfId="436" priority="19">
      <formula>AND($C2="",ROW($C2)&gt;7)</formula>
    </cfRule>
  </conditionalFormatting>
  <conditionalFormatting sqref="J2:J99">
    <cfRule type="expression" dxfId="435" priority="18">
      <formula>AND($J2="",ROW($C2)&gt;7)</formula>
    </cfRule>
  </conditionalFormatting>
  <conditionalFormatting sqref="K2:Z26">
    <cfRule type="expression" dxfId="434" priority="4">
      <formula>AND($C2="",ROW($C2)&gt;7)</formula>
    </cfRule>
  </conditionalFormatting>
  <conditionalFormatting sqref="K29:Z99">
    <cfRule type="expression" dxfId="433" priority="15">
      <formula>AND($C29="",ROW($C29)&gt;7)</formula>
    </cfRule>
  </conditionalFormatting>
  <pageMargins left="0.25" right="0.25" top="0.75" bottom="0.75" header="0.3" footer="0.3"/>
  <pageSetup paperSize="8" scale="35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27E59-E61B-4360-9345-9B48B0B455A4}">
  <sheetPr>
    <tabColor theme="5" tint="0.59999389629810485"/>
    <pageSetUpPr fitToPage="1"/>
  </sheetPr>
  <dimension ref="B2:Z100"/>
  <sheetViews>
    <sheetView topLeftCell="A3" zoomScale="70" zoomScaleNormal="70" workbookViewId="0">
      <pane xSplit="3" topLeftCell="D1" activePane="topRight" state="frozen"/>
      <selection activeCell="A4" sqref="A4"/>
      <selection pane="topRight" activeCell="B4" sqref="B4:C4"/>
    </sheetView>
  </sheetViews>
  <sheetFormatPr defaultRowHeight="15" x14ac:dyDescent="0.25"/>
  <cols>
    <col min="2" max="2" width="30.7109375" customWidth="1"/>
    <col min="3" max="3" width="25.7109375" customWidth="1"/>
    <col min="4" max="4" width="38.7109375" customWidth="1"/>
    <col min="5" max="5" width="28.140625" customWidth="1"/>
    <col min="6" max="6" width="21.7109375" customWidth="1"/>
    <col min="7" max="7" width="22.7109375" customWidth="1"/>
    <col min="8" max="8" width="30.7109375" customWidth="1"/>
    <col min="9" max="9" width="27" customWidth="1"/>
    <col min="10" max="10" width="16.28515625" customWidth="1"/>
    <col min="11" max="11" width="24.85546875" customWidth="1"/>
    <col min="12" max="12" width="21.7109375" customWidth="1"/>
    <col min="13" max="13" width="22.28515625" customWidth="1"/>
    <col min="14" max="14" width="25.140625" customWidth="1"/>
    <col min="15" max="15" width="31.42578125" customWidth="1"/>
    <col min="16" max="16" width="23.42578125" customWidth="1"/>
    <col min="17" max="17" width="19.7109375" customWidth="1"/>
    <col min="18" max="18" width="22.5703125" customWidth="1"/>
    <col min="19" max="19" width="17" customWidth="1"/>
    <col min="20" max="20" width="21.7109375" customWidth="1"/>
    <col min="21" max="21" width="20" customWidth="1"/>
    <col min="22" max="22" width="20.42578125" customWidth="1"/>
    <col min="23" max="23" width="18.7109375" customWidth="1"/>
    <col min="24" max="24" width="18.28515625" customWidth="1"/>
    <col min="25" max="25" width="19.5703125" customWidth="1"/>
  </cols>
  <sheetData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4"/>
      <c r="Q2" s="16"/>
      <c r="R2" s="16"/>
      <c r="S2" s="16"/>
      <c r="T2" s="16"/>
      <c r="U2" s="14"/>
      <c r="V2" s="14"/>
      <c r="W2" s="14"/>
      <c r="X2" s="14"/>
      <c r="Y2" s="14"/>
      <c r="Z2" s="14"/>
    </row>
    <row r="3" spans="2:26" ht="15.75" x14ac:dyDescent="0.25">
      <c r="B3" s="99" t="s">
        <v>180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8"/>
      <c r="Q3" s="19"/>
      <c r="R3" s="19"/>
      <c r="S3" s="19"/>
      <c r="T3" s="19"/>
      <c r="U3" s="18"/>
      <c r="V3" s="18"/>
      <c r="W3" s="18"/>
      <c r="X3" s="18"/>
      <c r="Y3" s="18"/>
      <c r="Z3" s="18"/>
    </row>
    <row r="4" spans="2:26" ht="15.75" x14ac:dyDescent="0.25">
      <c r="B4" s="99" t="s">
        <v>181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8"/>
      <c r="Q4" s="19"/>
      <c r="R4" s="19"/>
      <c r="S4" s="19"/>
      <c r="T4" s="19"/>
      <c r="U4" s="18"/>
      <c r="V4" s="18"/>
      <c r="W4" s="18"/>
      <c r="X4" s="18"/>
      <c r="Y4" s="18"/>
      <c r="Z4" s="18"/>
    </row>
    <row r="5" spans="2:26" ht="40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0"/>
      <c r="Q5" s="35"/>
      <c r="R5" s="35"/>
      <c r="S5" s="35"/>
      <c r="T5" s="35"/>
      <c r="U5" s="30"/>
      <c r="V5" s="30"/>
      <c r="W5" s="30"/>
      <c r="X5" s="30"/>
      <c r="Y5" s="30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/>
      <c r="L6" s="22"/>
      <c r="M6" s="22" t="s">
        <v>72</v>
      </c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73.25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154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155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I8" s="10"/>
      <c r="J8" s="1" t="str">
        <f t="shared" ref="J8:J39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t="s">
        <v>98</v>
      </c>
      <c r="C9" t="s">
        <v>182</v>
      </c>
      <c r="D9" s="6"/>
      <c r="E9" s="37" t="s">
        <v>106</v>
      </c>
      <c r="F9" s="37" t="s">
        <v>100</v>
      </c>
      <c r="G9" s="46" t="s">
        <v>157</v>
      </c>
      <c r="H9" s="46" t="s">
        <v>183</v>
      </c>
      <c r="I9" s="37" t="s">
        <v>103</v>
      </c>
      <c r="J9" s="1" t="str">
        <f t="shared" si="0"/>
        <v xml:space="preserve"> </v>
      </c>
      <c r="K9" s="1" t="s">
        <v>104</v>
      </c>
      <c r="L9" s="1"/>
      <c r="M9" s="1" t="s">
        <v>104</v>
      </c>
      <c r="N9" s="1"/>
      <c r="O9" s="1"/>
      <c r="P9" s="1"/>
      <c r="Q9" s="1"/>
      <c r="R9" s="1"/>
      <c r="S9" s="1" t="s">
        <v>104</v>
      </c>
      <c r="T9" s="1" t="s">
        <v>104</v>
      </c>
      <c r="U9" s="1" t="s">
        <v>104</v>
      </c>
      <c r="V9" s="1" t="s">
        <v>104</v>
      </c>
      <c r="W9" s="1"/>
      <c r="X9" s="1" t="s">
        <v>104</v>
      </c>
      <c r="Y9" s="1" t="s">
        <v>104</v>
      </c>
      <c r="Z9" s="1"/>
    </row>
    <row r="10" spans="2:26" x14ac:dyDescent="0.25">
      <c r="B10" s="6" t="s">
        <v>98</v>
      </c>
      <c r="C10" t="s">
        <v>159</v>
      </c>
      <c r="D10" s="6"/>
      <c r="E10" s="37" t="s">
        <v>106</v>
      </c>
      <c r="F10" s="37" t="s">
        <v>100</v>
      </c>
      <c r="G10" s="46" t="s">
        <v>160</v>
      </c>
      <c r="H10" s="46" t="s">
        <v>184</v>
      </c>
      <c r="I10" s="37" t="s">
        <v>103</v>
      </c>
      <c r="J10" s="1" t="str">
        <f t="shared" si="0"/>
        <v>x</v>
      </c>
      <c r="K10" s="1" t="s">
        <v>104</v>
      </c>
      <c r="L10" s="1" t="s">
        <v>104</v>
      </c>
      <c r="M10" s="1" t="s">
        <v>104</v>
      </c>
      <c r="N10" s="1"/>
      <c r="O10" s="1" t="s">
        <v>104</v>
      </c>
      <c r="P10" s="1"/>
      <c r="Q10" s="1"/>
      <c r="R10" s="1"/>
      <c r="S10" s="1" t="s">
        <v>104</v>
      </c>
      <c r="T10" s="1" t="s">
        <v>104</v>
      </c>
      <c r="U10" s="1" t="s">
        <v>104</v>
      </c>
      <c r="V10" s="1" t="s">
        <v>104</v>
      </c>
      <c r="W10" s="1" t="s">
        <v>104</v>
      </c>
      <c r="X10" s="1"/>
      <c r="Y10" s="1" t="s">
        <v>104</v>
      </c>
      <c r="Z10" s="1"/>
    </row>
    <row r="11" spans="2:26" x14ac:dyDescent="0.25">
      <c r="B11" s="6" t="s">
        <v>98</v>
      </c>
      <c r="C11" t="s">
        <v>108</v>
      </c>
      <c r="D11" s="6"/>
      <c r="E11" s="39" t="s">
        <v>106</v>
      </c>
      <c r="F11" s="39" t="s">
        <v>100</v>
      </c>
      <c r="G11" s="10" t="s">
        <v>107</v>
      </c>
      <c r="H11" t="s">
        <v>107</v>
      </c>
      <c r="I11" s="37" t="s">
        <v>103</v>
      </c>
      <c r="J11" s="1" t="str">
        <f t="shared" si="0"/>
        <v>x</v>
      </c>
      <c r="K11" s="1" t="s">
        <v>104</v>
      </c>
      <c r="L11" s="1" t="s">
        <v>104</v>
      </c>
      <c r="M11" s="1" t="s">
        <v>104</v>
      </c>
      <c r="N11" s="1"/>
      <c r="O11" s="1" t="s">
        <v>104</v>
      </c>
      <c r="P11" s="1" t="s">
        <v>104</v>
      </c>
      <c r="Q11" s="1"/>
      <c r="R11" s="1"/>
      <c r="S11" s="1" t="s">
        <v>104</v>
      </c>
      <c r="T11" s="1"/>
      <c r="U11" s="1" t="s">
        <v>104</v>
      </c>
      <c r="V11" s="1"/>
      <c r="W11" s="1"/>
      <c r="X11" s="1" t="s">
        <v>104</v>
      </c>
      <c r="Y11" s="1" t="s">
        <v>104</v>
      </c>
      <c r="Z11" s="1"/>
    </row>
    <row r="12" spans="2:26" x14ac:dyDescent="0.25">
      <c r="B12" t="s">
        <v>98</v>
      </c>
      <c r="C12" t="s">
        <v>109</v>
      </c>
      <c r="E12" s="39" t="s">
        <v>110</v>
      </c>
      <c r="F12" s="10" t="s">
        <v>111</v>
      </c>
      <c r="G12" s="10" t="s">
        <v>107</v>
      </c>
      <c r="H12" t="s">
        <v>107</v>
      </c>
      <c r="I12" s="37" t="s">
        <v>103</v>
      </c>
      <c r="J12" s="1" t="str">
        <f t="shared" si="0"/>
        <v>x</v>
      </c>
      <c r="K12" s="1" t="s">
        <v>104</v>
      </c>
      <c r="L12" s="1" t="s">
        <v>104</v>
      </c>
      <c r="M12" s="1" t="s">
        <v>104</v>
      </c>
      <c r="N12" s="1" t="s">
        <v>104</v>
      </c>
      <c r="O12" s="1" t="s">
        <v>104</v>
      </c>
      <c r="P12" s="1" t="s">
        <v>104</v>
      </c>
      <c r="Q12" s="1"/>
      <c r="R12" s="1"/>
      <c r="S12" s="1" t="s">
        <v>104</v>
      </c>
      <c r="T12" s="1"/>
      <c r="U12" s="1" t="s">
        <v>104</v>
      </c>
      <c r="V12" s="1"/>
      <c r="W12" s="1"/>
      <c r="X12" s="1" t="s">
        <v>104</v>
      </c>
      <c r="Y12" s="1" t="s">
        <v>104</v>
      </c>
      <c r="Z12" s="1"/>
    </row>
    <row r="13" spans="2:26" x14ac:dyDescent="0.25">
      <c r="B13" s="6"/>
      <c r="F13" s="10"/>
      <c r="H13" s="3"/>
      <c r="I13" s="3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40"/>
      <c r="E14" s="37" t="s">
        <v>106</v>
      </c>
      <c r="F14" s="37" t="s">
        <v>100</v>
      </c>
      <c r="G14" s="10" t="s">
        <v>107</v>
      </c>
      <c r="H14" t="s">
        <v>107</v>
      </c>
      <c r="I14" s="37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I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t="s">
        <v>115</v>
      </c>
      <c r="C16" s="3" t="s">
        <v>116</v>
      </c>
      <c r="D16" s="2"/>
      <c r="E16" s="39" t="s">
        <v>110</v>
      </c>
      <c r="F16" s="41" t="s">
        <v>117</v>
      </c>
      <c r="G16" s="10" t="s">
        <v>166</v>
      </c>
      <c r="H16" s="47" t="s">
        <v>185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 t="s">
        <v>104</v>
      </c>
      <c r="T16" s="1"/>
      <c r="U16" s="1"/>
      <c r="V16" s="1"/>
      <c r="W16" s="1"/>
      <c r="X16" s="1" t="s">
        <v>104</v>
      </c>
      <c r="Y16" s="1"/>
      <c r="Z16" s="1"/>
    </row>
    <row r="17" spans="2:26" x14ac:dyDescent="0.25">
      <c r="B17" t="s">
        <v>115</v>
      </c>
      <c r="C17" s="3" t="s">
        <v>186</v>
      </c>
      <c r="D17" s="2"/>
      <c r="E17" s="39" t="s">
        <v>110</v>
      </c>
      <c r="F17" s="41" t="s">
        <v>117</v>
      </c>
      <c r="G17" s="47" t="s">
        <v>168</v>
      </c>
      <c r="H17" s="47" t="s">
        <v>185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 t="s">
        <v>104</v>
      </c>
      <c r="T17" s="1"/>
      <c r="U17" s="1"/>
      <c r="V17" s="1"/>
      <c r="W17" s="1"/>
      <c r="X17" s="1" t="s">
        <v>104</v>
      </c>
      <c r="Y17" s="1"/>
      <c r="Z17" s="1"/>
    </row>
    <row r="18" spans="2:26" x14ac:dyDescent="0.25">
      <c r="B18" t="s">
        <v>115</v>
      </c>
      <c r="C18" t="s">
        <v>169</v>
      </c>
      <c r="D18" s="6"/>
      <c r="E18" s="39" t="s">
        <v>110</v>
      </c>
      <c r="F18" s="41" t="s">
        <v>126</v>
      </c>
      <c r="G18" s="48" t="s">
        <v>169</v>
      </c>
      <c r="H18" s="47" t="s">
        <v>185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 t="s">
        <v>104</v>
      </c>
      <c r="T18" s="1"/>
      <c r="U18" s="1"/>
      <c r="V18" s="1"/>
      <c r="W18" s="1"/>
      <c r="X18" s="1" t="s">
        <v>104</v>
      </c>
      <c r="Y18" s="1"/>
      <c r="Z18" s="1"/>
    </row>
    <row r="19" spans="2:26" x14ac:dyDescent="0.25">
      <c r="B19" t="s">
        <v>115</v>
      </c>
      <c r="C19" t="s">
        <v>187</v>
      </c>
      <c r="D19" s="6"/>
      <c r="E19" s="39" t="s">
        <v>110</v>
      </c>
      <c r="F19" s="41" t="s">
        <v>117</v>
      </c>
      <c r="G19" s="10" t="s">
        <v>107</v>
      </c>
      <c r="H19" t="s">
        <v>107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/>
      <c r="S19" s="1"/>
      <c r="T19" s="1"/>
      <c r="U19" s="1"/>
      <c r="V19" s="1"/>
      <c r="W19" s="1"/>
      <c r="X19" s="1" t="s">
        <v>104</v>
      </c>
      <c r="Y19" s="1"/>
      <c r="Z19" s="1"/>
    </row>
    <row r="20" spans="2:26" x14ac:dyDescent="0.25">
      <c r="B20" t="s">
        <v>115</v>
      </c>
      <c r="C20" t="s">
        <v>188</v>
      </c>
      <c r="D20" s="6"/>
      <c r="E20" s="39" t="s">
        <v>110</v>
      </c>
      <c r="F20" s="41" t="s">
        <v>117</v>
      </c>
      <c r="G20" s="10" t="s">
        <v>107</v>
      </c>
      <c r="H20" t="s">
        <v>107</v>
      </c>
      <c r="I20" s="1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 t="s">
        <v>104</v>
      </c>
      <c r="Q20" s="1"/>
      <c r="R20" s="1"/>
      <c r="S20" s="1"/>
      <c r="T20" s="1"/>
      <c r="U20" s="1"/>
      <c r="V20" s="1"/>
      <c r="W20" s="1"/>
      <c r="X20" s="1" t="s">
        <v>104</v>
      </c>
      <c r="Y20" s="1"/>
      <c r="Z20" s="1"/>
    </row>
    <row r="21" spans="2:26" x14ac:dyDescent="0.25">
      <c r="B21" t="s">
        <v>115</v>
      </c>
      <c r="C21" s="10" t="s">
        <v>130</v>
      </c>
      <c r="E21" s="39" t="s">
        <v>106</v>
      </c>
      <c r="F21" s="39" t="s">
        <v>100</v>
      </c>
      <c r="G21" s="10" t="s">
        <v>107</v>
      </c>
      <c r="H21" t="s">
        <v>107</v>
      </c>
      <c r="I21" s="10" t="s">
        <v>120</v>
      </c>
      <c r="J21" s="1" t="str">
        <f t="shared" si="0"/>
        <v>x</v>
      </c>
      <c r="K21" s="1" t="s">
        <v>104</v>
      </c>
      <c r="L21" s="1" t="s">
        <v>104</v>
      </c>
      <c r="M21" s="1" t="s">
        <v>104</v>
      </c>
      <c r="N21" s="1" t="s">
        <v>104</v>
      </c>
      <c r="O21" s="1" t="s">
        <v>104</v>
      </c>
      <c r="P21" s="1" t="s">
        <v>104</v>
      </c>
      <c r="Q21" s="1"/>
      <c r="R21" s="1" t="s">
        <v>104</v>
      </c>
      <c r="S21" s="1" t="s">
        <v>104</v>
      </c>
      <c r="T21" s="1"/>
      <c r="U21" s="1"/>
      <c r="V21" s="1"/>
      <c r="W21" s="1"/>
      <c r="X21" s="1" t="s">
        <v>104</v>
      </c>
      <c r="Y21" s="1"/>
      <c r="Z21" s="1"/>
    </row>
    <row r="22" spans="2:26" x14ac:dyDescent="0.25">
      <c r="B22" s="10"/>
      <c r="C22" s="10"/>
      <c r="E22" s="10"/>
      <c r="F22" s="10"/>
      <c r="G22" s="10"/>
      <c r="I22" s="10"/>
      <c r="J22" s="1" t="str">
        <f t="shared" si="0"/>
        <v xml:space="preserve"> 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6" t="s">
        <v>131</v>
      </c>
      <c r="C23" s="39" t="s">
        <v>132</v>
      </c>
      <c r="D23" s="43"/>
      <c r="E23" s="39" t="s">
        <v>106</v>
      </c>
      <c r="F23" s="39" t="s">
        <v>100</v>
      </c>
      <c r="G23" s="10" t="s">
        <v>107</v>
      </c>
      <c r="H23" s="10" t="s">
        <v>107</v>
      </c>
      <c r="I23" s="3" t="s">
        <v>133</v>
      </c>
      <c r="J23" s="1" t="str">
        <f t="shared" si="0"/>
        <v xml:space="preserve"> </v>
      </c>
      <c r="K23" s="1" t="s">
        <v>104</v>
      </c>
      <c r="L23" s="1" t="s">
        <v>104</v>
      </c>
      <c r="M23" s="1" t="s">
        <v>104</v>
      </c>
      <c r="N23" s="1"/>
      <c r="O23" s="1"/>
      <c r="P23" s="1"/>
      <c r="Q23" s="1"/>
      <c r="R23" s="1"/>
      <c r="S23" s="1" t="s">
        <v>104</v>
      </c>
      <c r="T23" s="1"/>
      <c r="U23" s="1"/>
      <c r="V23" s="1" t="s">
        <v>104</v>
      </c>
      <c r="W23" s="1" t="s">
        <v>104</v>
      </c>
      <c r="X23" s="1"/>
      <c r="Y23" s="1"/>
      <c r="Z23" s="1"/>
    </row>
    <row r="24" spans="2:26" x14ac:dyDescent="0.25">
      <c r="C24" s="10"/>
      <c r="E24" s="10"/>
      <c r="F24" s="10"/>
      <c r="G24" s="10"/>
      <c r="H24" s="3"/>
      <c r="I24" s="3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6" t="s">
        <v>134</v>
      </c>
      <c r="C25" s="39" t="s">
        <v>189</v>
      </c>
      <c r="D25" s="44"/>
      <c r="E25" s="39" t="s">
        <v>106</v>
      </c>
      <c r="F25" s="39" t="s">
        <v>100</v>
      </c>
      <c r="G25" s="10" t="s">
        <v>136</v>
      </c>
      <c r="H25" s="46" t="s">
        <v>137</v>
      </c>
      <c r="I25" s="10" t="s">
        <v>138</v>
      </c>
      <c r="J25" s="1" t="str">
        <f t="shared" si="0"/>
        <v xml:space="preserve"> </v>
      </c>
      <c r="K25" s="1" t="s">
        <v>104</v>
      </c>
      <c r="L25" s="1" t="s">
        <v>104</v>
      </c>
      <c r="M25" s="1" t="s">
        <v>104</v>
      </c>
      <c r="N25" s="1" t="s">
        <v>104</v>
      </c>
      <c r="O25" s="1"/>
      <c r="P25" s="1"/>
      <c r="Q25" s="1" t="s">
        <v>104</v>
      </c>
      <c r="R25" s="1" t="s">
        <v>104</v>
      </c>
      <c r="S25" s="1" t="s">
        <v>104</v>
      </c>
      <c r="T25" s="1"/>
      <c r="U25" s="1"/>
      <c r="V25" s="1"/>
      <c r="W25" s="1"/>
      <c r="X25" s="1"/>
      <c r="Y25" s="1"/>
      <c r="Z25" s="1"/>
    </row>
    <row r="26" spans="2:26" x14ac:dyDescent="0.25">
      <c r="C26" s="10"/>
      <c r="E26" s="10"/>
      <c r="F26" s="10"/>
      <c r="G26" s="10"/>
      <c r="H26" s="10"/>
      <c r="I26" s="10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t="s">
        <v>144</v>
      </c>
      <c r="C27" s="10" t="s">
        <v>171</v>
      </c>
      <c r="D27" s="2"/>
      <c r="E27" s="39" t="s">
        <v>110</v>
      </c>
      <c r="F27" s="10" t="s">
        <v>172</v>
      </c>
      <c r="G27" s="47" t="s">
        <v>173</v>
      </c>
      <c r="H27" s="47" t="s">
        <v>183</v>
      </c>
      <c r="I27" s="10" t="s">
        <v>149</v>
      </c>
      <c r="J27" s="1" t="str">
        <f t="shared" si="0"/>
        <v xml:space="preserve"> </v>
      </c>
      <c r="K27" s="1" t="s">
        <v>104</v>
      </c>
      <c r="L27" s="1" t="s">
        <v>104</v>
      </c>
      <c r="M27" s="1"/>
      <c r="Q27" s="7" t="s">
        <v>104</v>
      </c>
      <c r="R27" s="7"/>
      <c r="S27" s="7" t="s">
        <v>104</v>
      </c>
      <c r="T27" s="7"/>
      <c r="Z27" s="1"/>
    </row>
    <row r="28" spans="2:26" x14ac:dyDescent="0.25">
      <c r="B28" t="s">
        <v>144</v>
      </c>
      <c r="C28" s="3" t="s">
        <v>174</v>
      </c>
      <c r="D28" s="1"/>
      <c r="E28" s="39" t="s">
        <v>110</v>
      </c>
      <c r="F28" s="3" t="s">
        <v>175</v>
      </c>
      <c r="G28" s="47" t="s">
        <v>190</v>
      </c>
      <c r="H28" s="47" t="s">
        <v>183</v>
      </c>
      <c r="I28" s="10" t="s">
        <v>149</v>
      </c>
      <c r="J28" s="1" t="str">
        <f t="shared" si="0"/>
        <v xml:space="preserve"> </v>
      </c>
      <c r="K28" s="1" t="s">
        <v>104</v>
      </c>
      <c r="L28" s="1" t="s">
        <v>104</v>
      </c>
      <c r="M28" s="1"/>
      <c r="Q28" s="7"/>
      <c r="R28" s="7"/>
      <c r="S28" s="7"/>
      <c r="T28" s="7"/>
      <c r="Z28" s="1"/>
    </row>
    <row r="29" spans="2:26" x14ac:dyDescent="0.25">
      <c r="B29" s="6"/>
      <c r="C29" s="10"/>
      <c r="E29" s="10"/>
      <c r="F29" s="10"/>
      <c r="G29" s="10"/>
      <c r="H29" s="7"/>
      <c r="I29" s="10"/>
      <c r="J29" s="1" t="str">
        <f t="shared" si="0"/>
        <v xml:space="preserve"> </v>
      </c>
      <c r="K29" s="1"/>
      <c r="L29" s="1"/>
      <c r="M29" s="1"/>
      <c r="Q29" s="7"/>
      <c r="R29" s="7"/>
      <c r="S29" s="7"/>
      <c r="T29" s="7"/>
      <c r="Z29" s="1"/>
    </row>
    <row r="30" spans="2:26" x14ac:dyDescent="0.25">
      <c r="B30" s="6"/>
      <c r="C30" s="10"/>
      <c r="E30" s="10"/>
      <c r="F30" s="10"/>
      <c r="G30" s="3"/>
      <c r="H30" s="3"/>
      <c r="I30" s="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10"/>
      <c r="D31" s="4"/>
      <c r="E31" s="10"/>
      <c r="F31" s="10"/>
      <c r="G31" s="3"/>
      <c r="H31" s="1"/>
      <c r="I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4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2:26" x14ac:dyDescent="0.25">
      <c r="B33" s="6"/>
      <c r="C33" s="10"/>
      <c r="D33" s="4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6" x14ac:dyDescent="0.25">
      <c r="B34" s="1"/>
      <c r="C34" s="3"/>
      <c r="D34" s="1"/>
      <c r="E34" s="3"/>
      <c r="F34" s="3"/>
      <c r="G34" s="3"/>
      <c r="H34" s="1"/>
      <c r="I34" s="3"/>
      <c r="J34" s="1" t="str">
        <f t="shared" si="0"/>
        <v xml:space="preserve"> </v>
      </c>
      <c r="K34" s="1"/>
      <c r="L34" s="5"/>
      <c r="M34" s="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3"/>
      <c r="D35" s="2"/>
      <c r="E35" s="41"/>
      <c r="F35" s="41"/>
      <c r="G35" s="3"/>
      <c r="H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6"/>
      <c r="C36" s="10"/>
      <c r="D36" s="2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10"/>
      <c r="D37" s="2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5"/>
      <c r="M38" s="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3"/>
      <c r="C39" s="10"/>
      <c r="D39" s="4"/>
      <c r="E39" s="10"/>
      <c r="F39" s="10"/>
      <c r="G39" s="3"/>
      <c r="H39" s="1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3"/>
      <c r="C40" s="10"/>
      <c r="D40" s="4"/>
      <c r="E40" s="10"/>
      <c r="F40" s="10"/>
      <c r="G40" s="3"/>
      <c r="H40" s="1"/>
      <c r="I40" s="3"/>
      <c r="J40" s="1" t="str">
        <f t="shared" ref="J40:J71" si="1">IF($I$2="x",_xlfn.IFNA(IF(_xlfn.XLOOKUP("o",$K$6:$M$6,K40:M40,,,1)=""," ",_xlfn.XLOOKUP("o",$K$6:$M$6,K40:M40,,,1))," "),IF(_xlfn.IFNA(IF(_xlfn.XLOOKUP("o",$K$6:$M$6,K40:M40,,,1)=""," ",_xlfn.XLOOKUP("o",$K$6:$M$6,K40:M40,,,1))," ")=" "," ",IF(COUNTIFS($N$6:$Z$6,"o",N40:Z40,"x")&gt;0,"x"," ")))</f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1"/>
      <c r="C41" s="3"/>
      <c r="D41" s="1"/>
      <c r="E41" s="3"/>
      <c r="F41" s="3"/>
      <c r="G41" s="3"/>
      <c r="H41" s="1"/>
      <c r="I41" s="3"/>
      <c r="J41" s="1" t="str">
        <f t="shared" si="1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6"/>
      <c r="E42" s="4"/>
      <c r="F42" s="4"/>
      <c r="G42" s="9"/>
      <c r="H42" s="11"/>
      <c r="J42" s="1" t="str">
        <f t="shared" si="1"/>
        <v xml:space="preserve"> </v>
      </c>
      <c r="K42" s="1"/>
      <c r="L42" s="7"/>
      <c r="M42" s="7"/>
      <c r="Q42" s="7"/>
      <c r="R42" s="7"/>
      <c r="S42" s="7"/>
      <c r="T42" s="7"/>
    </row>
    <row r="43" spans="2:26" x14ac:dyDescent="0.25">
      <c r="B43" s="1"/>
      <c r="C43" s="1"/>
      <c r="D43" s="1"/>
      <c r="E43" s="1"/>
      <c r="F43" s="1"/>
      <c r="G43" s="3"/>
      <c r="H43" s="1"/>
      <c r="I43" s="3"/>
      <c r="J43" s="1" t="str">
        <f t="shared" si="1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G44" s="10"/>
      <c r="I44" s="1"/>
      <c r="J44" s="1" t="str">
        <f t="shared" si="1"/>
        <v xml:space="preserve"> </v>
      </c>
      <c r="K44" s="7"/>
      <c r="L44" s="7"/>
      <c r="M44" s="7"/>
      <c r="Q44" s="7"/>
      <c r="R44" s="7"/>
      <c r="S44" s="7"/>
      <c r="T44" s="7"/>
    </row>
    <row r="45" spans="2:26" x14ac:dyDescent="0.25">
      <c r="G45" s="10"/>
      <c r="I45" s="1"/>
      <c r="J45" s="1" t="str">
        <f t="shared" si="1"/>
        <v xml:space="preserve"> </v>
      </c>
      <c r="K45" s="7"/>
      <c r="L45" s="7"/>
      <c r="M45" s="7"/>
      <c r="Q45" s="7"/>
      <c r="R45" s="7"/>
      <c r="S45" s="7"/>
      <c r="T45" s="7"/>
    </row>
    <row r="46" spans="2:26" x14ac:dyDescent="0.25">
      <c r="G46" s="10"/>
      <c r="I46" s="1"/>
      <c r="J46" s="1" t="str">
        <f t="shared" si="1"/>
        <v xml:space="preserve"> </v>
      </c>
      <c r="K46" s="7"/>
      <c r="L46" s="7"/>
      <c r="M46" s="7"/>
      <c r="Q46" s="7"/>
      <c r="R46" s="7"/>
      <c r="S46" s="7"/>
      <c r="T46" s="7"/>
    </row>
    <row r="47" spans="2:26" x14ac:dyDescent="0.25">
      <c r="G47" s="10"/>
      <c r="I47" s="1"/>
      <c r="J47" s="1" t="str">
        <f t="shared" si="1"/>
        <v xml:space="preserve"> </v>
      </c>
      <c r="K47" s="7"/>
      <c r="L47" s="7"/>
      <c r="M47" s="7"/>
      <c r="Q47" s="7"/>
      <c r="R47" s="7"/>
      <c r="S47" s="7"/>
      <c r="T47" s="7"/>
    </row>
    <row r="48" spans="2:26" x14ac:dyDescent="0.25">
      <c r="G48" s="10"/>
      <c r="I48" s="1"/>
      <c r="J48" s="1" t="str">
        <f t="shared" si="1"/>
        <v xml:space="preserve"> </v>
      </c>
      <c r="K48" s="7"/>
      <c r="L48" s="7"/>
      <c r="M48" s="7"/>
      <c r="Q48" s="7"/>
      <c r="R48" s="7"/>
      <c r="S48" s="7"/>
      <c r="T48" s="7"/>
    </row>
    <row r="49" spans="7:20" x14ac:dyDescent="0.25">
      <c r="G49" s="10"/>
      <c r="I49" s="1"/>
      <c r="J49" s="1" t="str">
        <f t="shared" si="1"/>
        <v xml:space="preserve"> </v>
      </c>
      <c r="K49" s="7"/>
      <c r="L49" s="7"/>
      <c r="M49" s="7"/>
      <c r="Q49" s="7"/>
      <c r="R49" s="7"/>
      <c r="S49" s="7"/>
      <c r="T49" s="7"/>
    </row>
    <row r="50" spans="7:20" x14ac:dyDescent="0.25">
      <c r="G50" s="10"/>
      <c r="I50" s="1"/>
      <c r="J50" s="1" t="str">
        <f t="shared" si="1"/>
        <v xml:space="preserve"> </v>
      </c>
      <c r="K50" s="7"/>
      <c r="L50" s="7"/>
      <c r="M50" s="7"/>
      <c r="Q50" s="7"/>
      <c r="R50" s="7"/>
      <c r="S50" s="7"/>
      <c r="T50" s="7"/>
    </row>
    <row r="51" spans="7:20" x14ac:dyDescent="0.25">
      <c r="G51" s="10"/>
      <c r="I51" s="1"/>
      <c r="J51" s="1" t="str">
        <f t="shared" si="1"/>
        <v xml:space="preserve"> </v>
      </c>
      <c r="K51" s="7"/>
      <c r="L51" s="7"/>
      <c r="M51" s="7"/>
      <c r="Q51" s="7"/>
      <c r="R51" s="7"/>
      <c r="S51" s="7"/>
      <c r="T51" s="7"/>
    </row>
    <row r="52" spans="7:20" x14ac:dyDescent="0.25">
      <c r="G52" s="10"/>
      <c r="I52" s="1"/>
      <c r="J52" s="1" t="str">
        <f t="shared" si="1"/>
        <v xml:space="preserve"> </v>
      </c>
      <c r="K52" s="7"/>
      <c r="L52" s="7"/>
      <c r="M52" s="7"/>
      <c r="Q52" s="7"/>
      <c r="R52" s="7"/>
      <c r="S52" s="7"/>
      <c r="T52" s="7"/>
    </row>
    <row r="53" spans="7:20" x14ac:dyDescent="0.25">
      <c r="G53" s="10"/>
      <c r="I53" s="1"/>
      <c r="J53" s="1" t="str">
        <f t="shared" si="1"/>
        <v xml:space="preserve"> </v>
      </c>
      <c r="K53" s="7"/>
      <c r="L53" s="7"/>
      <c r="M53" s="7"/>
      <c r="Q53" s="7"/>
      <c r="R53" s="7"/>
      <c r="S53" s="7"/>
      <c r="T53" s="7"/>
    </row>
    <row r="54" spans="7:20" x14ac:dyDescent="0.25">
      <c r="G54" s="10"/>
      <c r="I54" s="1"/>
      <c r="J54" s="1" t="str">
        <f t="shared" si="1"/>
        <v xml:space="preserve"> </v>
      </c>
      <c r="K54" s="7"/>
      <c r="L54" s="7"/>
      <c r="M54" s="7"/>
      <c r="Q54" s="7"/>
      <c r="R54" s="7"/>
      <c r="S54" s="7"/>
      <c r="T54" s="7"/>
    </row>
    <row r="55" spans="7:20" x14ac:dyDescent="0.25">
      <c r="G55" s="10"/>
      <c r="I55" s="1"/>
      <c r="J55" s="1" t="str">
        <f t="shared" si="1"/>
        <v xml:space="preserve"> </v>
      </c>
      <c r="K55" s="7"/>
      <c r="L55" s="7"/>
      <c r="M55" s="7"/>
      <c r="Q55" s="7"/>
      <c r="R55" s="7"/>
      <c r="S55" s="7"/>
      <c r="T55" s="7"/>
    </row>
    <row r="56" spans="7:20" x14ac:dyDescent="0.25">
      <c r="G56" s="10"/>
      <c r="I56" s="1"/>
      <c r="J56" s="1" t="str">
        <f t="shared" si="1"/>
        <v xml:space="preserve"> </v>
      </c>
      <c r="K56" s="7"/>
      <c r="L56" s="7"/>
      <c r="M56" s="7"/>
      <c r="Q56" s="7"/>
      <c r="R56" s="7"/>
      <c r="S56" s="7"/>
      <c r="T56" s="7"/>
    </row>
    <row r="57" spans="7:20" x14ac:dyDescent="0.25">
      <c r="G57" s="10"/>
      <c r="I57" s="1"/>
      <c r="J57" s="1" t="str">
        <f t="shared" si="1"/>
        <v xml:space="preserve"> </v>
      </c>
      <c r="K57" s="7"/>
      <c r="L57" s="7"/>
      <c r="M57" s="7"/>
      <c r="Q57" s="7"/>
      <c r="R57" s="7"/>
      <c r="S57" s="7"/>
      <c r="T57" s="7"/>
    </row>
    <row r="58" spans="7:20" x14ac:dyDescent="0.25">
      <c r="G58" s="10"/>
      <c r="I58" s="1"/>
      <c r="J58" s="1" t="str">
        <f t="shared" si="1"/>
        <v xml:space="preserve"> </v>
      </c>
      <c r="K58" s="7"/>
      <c r="L58" s="7"/>
      <c r="M58" s="7"/>
      <c r="Q58" s="7"/>
      <c r="R58" s="7"/>
      <c r="S58" s="7"/>
      <c r="T58" s="7"/>
    </row>
    <row r="59" spans="7:20" x14ac:dyDescent="0.25">
      <c r="G59" s="10"/>
      <c r="I59" s="1"/>
      <c r="J59" s="1" t="str">
        <f t="shared" si="1"/>
        <v xml:space="preserve"> </v>
      </c>
      <c r="K59" s="7"/>
      <c r="L59" s="7"/>
      <c r="M59" s="7"/>
      <c r="Q59" s="7"/>
      <c r="R59" s="7"/>
      <c r="S59" s="7"/>
      <c r="T59" s="7"/>
    </row>
    <row r="60" spans="7:20" x14ac:dyDescent="0.25">
      <c r="G60" s="10"/>
      <c r="I60" s="1"/>
      <c r="J60" s="1" t="str">
        <f t="shared" si="1"/>
        <v xml:space="preserve"> </v>
      </c>
      <c r="K60" s="7"/>
      <c r="L60" s="7"/>
      <c r="M60" s="7"/>
      <c r="Q60" s="7"/>
      <c r="R60" s="7"/>
      <c r="S60" s="7"/>
      <c r="T60" s="7"/>
    </row>
    <row r="61" spans="7:20" x14ac:dyDescent="0.25">
      <c r="G61" s="10"/>
      <c r="I61" s="1"/>
      <c r="J61" s="1" t="str">
        <f t="shared" si="1"/>
        <v xml:space="preserve"> </v>
      </c>
      <c r="K61" s="7"/>
      <c r="L61" s="7"/>
      <c r="M61" s="7"/>
      <c r="Q61" s="7"/>
      <c r="R61" s="7"/>
      <c r="S61" s="7"/>
      <c r="T61" s="7"/>
    </row>
    <row r="62" spans="7:20" x14ac:dyDescent="0.25">
      <c r="G62" s="10"/>
      <c r="I62" s="1"/>
      <c r="J62" s="1" t="str">
        <f t="shared" si="1"/>
        <v xml:space="preserve"> </v>
      </c>
      <c r="K62" s="7"/>
      <c r="L62" s="7"/>
      <c r="M62" s="7"/>
      <c r="Q62" s="7"/>
      <c r="R62" s="7"/>
      <c r="S62" s="7"/>
      <c r="T62" s="7"/>
    </row>
    <row r="63" spans="7:20" x14ac:dyDescent="0.25">
      <c r="G63" s="10"/>
      <c r="I63" s="1"/>
      <c r="J63" s="1" t="str">
        <f t="shared" si="1"/>
        <v xml:space="preserve"> </v>
      </c>
      <c r="K63" s="7"/>
      <c r="L63" s="7"/>
      <c r="M63" s="7"/>
      <c r="Q63" s="7"/>
      <c r="R63" s="7"/>
      <c r="S63" s="7"/>
      <c r="T63" s="7"/>
    </row>
    <row r="64" spans="7:20" x14ac:dyDescent="0.25">
      <c r="G64" s="10"/>
      <c r="I64" s="1"/>
      <c r="J64" s="1" t="str">
        <f t="shared" si="1"/>
        <v xml:space="preserve"> </v>
      </c>
      <c r="K64" s="7"/>
      <c r="L64" s="7"/>
      <c r="M64" s="7"/>
      <c r="Q64" s="7"/>
      <c r="R64" s="7"/>
      <c r="S64" s="7"/>
      <c r="T64" s="7"/>
    </row>
    <row r="65" spans="7:20" x14ac:dyDescent="0.25">
      <c r="G65" s="10"/>
      <c r="I65" s="1"/>
      <c r="J65" s="1" t="str">
        <f t="shared" si="1"/>
        <v xml:space="preserve"> </v>
      </c>
      <c r="K65" s="7"/>
      <c r="L65" s="7"/>
      <c r="M65" s="7"/>
      <c r="Q65" s="7"/>
      <c r="R65" s="7"/>
      <c r="S65" s="7"/>
      <c r="T65" s="7"/>
    </row>
    <row r="66" spans="7:20" x14ac:dyDescent="0.25">
      <c r="G66" s="10"/>
      <c r="I66" s="1"/>
      <c r="J66" s="1" t="str">
        <f t="shared" si="1"/>
        <v xml:space="preserve"> </v>
      </c>
      <c r="K66" s="7"/>
      <c r="L66" s="7"/>
      <c r="M66" s="7"/>
      <c r="Q66" s="7"/>
      <c r="R66" s="7"/>
      <c r="S66" s="7"/>
      <c r="T66" s="7"/>
    </row>
    <row r="67" spans="7:20" x14ac:dyDescent="0.25">
      <c r="G67" s="10"/>
      <c r="I67" s="1"/>
      <c r="J67" s="1" t="str">
        <f t="shared" si="1"/>
        <v xml:space="preserve"> </v>
      </c>
      <c r="K67" s="7"/>
      <c r="L67" s="7"/>
      <c r="M67" s="7"/>
      <c r="Q67" s="7"/>
      <c r="R67" s="7"/>
      <c r="S67" s="7"/>
      <c r="T67" s="7"/>
    </row>
    <row r="68" spans="7:20" x14ac:dyDescent="0.25">
      <c r="G68" s="10"/>
      <c r="I68" s="1"/>
      <c r="J68" s="1" t="str">
        <f t="shared" si="1"/>
        <v xml:space="preserve"> </v>
      </c>
      <c r="K68" s="7"/>
      <c r="L68" s="7"/>
      <c r="M68" s="7"/>
      <c r="Q68" s="7"/>
      <c r="R68" s="7"/>
      <c r="S68" s="7"/>
      <c r="T68" s="7"/>
    </row>
    <row r="69" spans="7:20" x14ac:dyDescent="0.25">
      <c r="G69" s="10"/>
      <c r="I69" s="1"/>
      <c r="J69" s="1" t="str">
        <f t="shared" si="1"/>
        <v xml:space="preserve"> </v>
      </c>
      <c r="K69" s="7"/>
      <c r="L69" s="7"/>
      <c r="M69" s="7"/>
      <c r="Q69" s="7"/>
      <c r="R69" s="7"/>
      <c r="S69" s="7"/>
      <c r="T69" s="7"/>
    </row>
    <row r="70" spans="7:20" x14ac:dyDescent="0.25">
      <c r="G70" s="10"/>
      <c r="I70" s="1"/>
      <c r="J70" s="1" t="str">
        <f t="shared" si="1"/>
        <v xml:space="preserve"> </v>
      </c>
      <c r="K70" s="7"/>
      <c r="L70" s="7"/>
      <c r="M70" s="7"/>
      <c r="Q70" s="7"/>
      <c r="R70" s="7"/>
      <c r="S70" s="7"/>
      <c r="T70" s="7"/>
    </row>
    <row r="71" spans="7:20" x14ac:dyDescent="0.25">
      <c r="G71" s="10"/>
      <c r="I71" s="1"/>
      <c r="J71" s="1" t="str">
        <f t="shared" si="1"/>
        <v xml:space="preserve"> </v>
      </c>
      <c r="K71" s="7"/>
      <c r="L71" s="7"/>
      <c r="M71" s="7"/>
      <c r="Q71" s="7"/>
      <c r="R71" s="7"/>
      <c r="S71" s="7"/>
      <c r="T71" s="7"/>
    </row>
    <row r="72" spans="7:20" x14ac:dyDescent="0.25">
      <c r="G72" s="10"/>
      <c r="I72" s="1"/>
      <c r="J72" s="1" t="str">
        <f t="shared" ref="J72:J100" si="2">IF($I$2="x",_xlfn.IFNA(IF(_xlfn.XLOOKUP("o",$K$6:$M$6,K72:M72,,,1)=""," ",_xlfn.XLOOKUP("o",$K$6:$M$6,K72:M72,,,1))," "),IF(_xlfn.IFNA(IF(_xlfn.XLOOKUP("o",$K$6:$M$6,K72:M72,,,1)=""," ",_xlfn.XLOOKUP("o",$K$6:$M$6,K72:M72,,,1))," ")=" "," ",IF(COUNTIFS($N$6:$Z$6,"o",N72:Z72,"x")&gt;0,"x"," ")))</f>
        <v xml:space="preserve"> </v>
      </c>
      <c r="K72" s="7"/>
      <c r="L72" s="7"/>
      <c r="M72" s="7"/>
      <c r="Q72" s="7"/>
      <c r="R72" s="7"/>
      <c r="S72" s="7"/>
      <c r="T72" s="7"/>
    </row>
    <row r="73" spans="7:20" x14ac:dyDescent="0.25">
      <c r="G73" s="10"/>
      <c r="I73" s="1"/>
      <c r="J73" s="1" t="str">
        <f t="shared" si="2"/>
        <v xml:space="preserve"> </v>
      </c>
      <c r="K73" s="7"/>
      <c r="L73" s="7"/>
      <c r="M73" s="7"/>
      <c r="Q73" s="7"/>
      <c r="R73" s="7"/>
      <c r="S73" s="7"/>
      <c r="T73" s="7"/>
    </row>
    <row r="74" spans="7:20" x14ac:dyDescent="0.25">
      <c r="G74" s="10"/>
      <c r="I74" s="1"/>
      <c r="J74" s="1" t="str">
        <f t="shared" si="2"/>
        <v xml:space="preserve"> </v>
      </c>
      <c r="K74" s="7"/>
      <c r="L74" s="7"/>
      <c r="M74" s="7"/>
      <c r="Q74" s="7"/>
      <c r="R74" s="7"/>
      <c r="S74" s="7"/>
      <c r="T74" s="7"/>
    </row>
    <row r="75" spans="7:20" x14ac:dyDescent="0.25">
      <c r="G75" s="10"/>
      <c r="I75" s="1"/>
      <c r="J75" s="1" t="str">
        <f t="shared" si="2"/>
        <v xml:space="preserve"> </v>
      </c>
      <c r="K75" s="7"/>
      <c r="L75" s="7"/>
      <c r="M75" s="7"/>
      <c r="Q75" s="7"/>
      <c r="R75" s="7"/>
      <c r="S75" s="7"/>
      <c r="T75" s="7"/>
    </row>
    <row r="76" spans="7:20" x14ac:dyDescent="0.25">
      <c r="G76" s="10"/>
      <c r="I76" s="1"/>
      <c r="J76" s="1" t="str">
        <f t="shared" si="2"/>
        <v xml:space="preserve"> </v>
      </c>
      <c r="K76" s="7"/>
      <c r="L76" s="7"/>
      <c r="M76" s="7"/>
      <c r="Q76" s="7"/>
      <c r="R76" s="7"/>
      <c r="S76" s="7"/>
      <c r="T76" s="7"/>
    </row>
    <row r="77" spans="7:20" x14ac:dyDescent="0.25">
      <c r="G77" s="10"/>
      <c r="I77" s="1"/>
      <c r="J77" s="1" t="str">
        <f t="shared" si="2"/>
        <v xml:space="preserve"> </v>
      </c>
      <c r="K77" s="7"/>
      <c r="L77" s="7"/>
      <c r="M77" s="7"/>
      <c r="Q77" s="7"/>
      <c r="R77" s="7"/>
      <c r="S77" s="7"/>
      <c r="T77" s="7"/>
    </row>
    <row r="78" spans="7:20" x14ac:dyDescent="0.25">
      <c r="G78" s="10"/>
      <c r="I78" s="1"/>
      <c r="J78" s="1" t="str">
        <f t="shared" si="2"/>
        <v xml:space="preserve"> </v>
      </c>
      <c r="K78" s="7"/>
      <c r="L78" s="7"/>
      <c r="M78" s="7"/>
      <c r="Q78" s="7"/>
      <c r="R78" s="7"/>
      <c r="S78" s="7"/>
      <c r="T78" s="7"/>
    </row>
    <row r="79" spans="7:20" x14ac:dyDescent="0.25">
      <c r="G79" s="10"/>
      <c r="I79" s="1"/>
      <c r="J79" s="1" t="str">
        <f t="shared" si="2"/>
        <v xml:space="preserve"> </v>
      </c>
      <c r="K79" s="7"/>
      <c r="L79" s="7"/>
      <c r="M79" s="7"/>
      <c r="Q79" s="7"/>
      <c r="R79" s="7"/>
      <c r="S79" s="7"/>
      <c r="T79" s="7"/>
    </row>
    <row r="80" spans="7:20" x14ac:dyDescent="0.25">
      <c r="G80" s="10"/>
      <c r="I80" s="1"/>
      <c r="J80" s="1" t="str">
        <f t="shared" si="2"/>
        <v xml:space="preserve"> </v>
      </c>
      <c r="K80" s="7"/>
      <c r="L80" s="7"/>
      <c r="M80" s="7"/>
      <c r="Q80" s="7"/>
      <c r="R80" s="7"/>
      <c r="S80" s="7"/>
      <c r="T80" s="7"/>
    </row>
    <row r="81" spans="7:20" x14ac:dyDescent="0.25">
      <c r="G81" s="10"/>
      <c r="I81" s="1"/>
      <c r="J81" s="1" t="str">
        <f t="shared" si="2"/>
        <v xml:space="preserve"> </v>
      </c>
      <c r="K81" s="7"/>
      <c r="L81" s="7"/>
      <c r="M81" s="7"/>
      <c r="Q81" s="7"/>
      <c r="R81" s="7"/>
      <c r="S81" s="7"/>
      <c r="T81" s="7"/>
    </row>
    <row r="82" spans="7:20" x14ac:dyDescent="0.25">
      <c r="G82" s="10"/>
      <c r="I82" s="1"/>
      <c r="J82" s="1" t="str">
        <f t="shared" si="2"/>
        <v xml:space="preserve"> </v>
      </c>
      <c r="K82" s="7"/>
      <c r="L82" s="7"/>
      <c r="M82" s="7"/>
      <c r="Q82" s="7"/>
      <c r="R82" s="7"/>
      <c r="S82" s="7"/>
      <c r="T82" s="7"/>
    </row>
    <row r="83" spans="7:20" x14ac:dyDescent="0.25">
      <c r="G83" s="10"/>
      <c r="I83" s="1"/>
      <c r="J83" s="1" t="str">
        <f t="shared" si="2"/>
        <v xml:space="preserve"> </v>
      </c>
      <c r="K83" s="7"/>
      <c r="L83" s="7"/>
      <c r="M83" s="7"/>
      <c r="Q83" s="7"/>
      <c r="R83" s="7"/>
      <c r="S83" s="7"/>
      <c r="T83" s="7"/>
    </row>
    <row r="84" spans="7:20" x14ac:dyDescent="0.25">
      <c r="G84" s="10"/>
      <c r="I84" s="1"/>
      <c r="J84" s="1" t="str">
        <f t="shared" si="2"/>
        <v xml:space="preserve"> </v>
      </c>
      <c r="K84" s="7"/>
      <c r="L84" s="7"/>
      <c r="M84" s="7"/>
      <c r="Q84" s="7"/>
      <c r="R84" s="7"/>
      <c r="S84" s="7"/>
      <c r="T84" s="7"/>
    </row>
    <row r="85" spans="7:20" x14ac:dyDescent="0.25">
      <c r="G85" s="10"/>
      <c r="I85" s="1"/>
      <c r="J85" s="1" t="str">
        <f t="shared" si="2"/>
        <v xml:space="preserve"> </v>
      </c>
      <c r="K85" s="7"/>
      <c r="L85" s="7"/>
      <c r="M85" s="7"/>
      <c r="Q85" s="7"/>
      <c r="R85" s="7"/>
      <c r="S85" s="7"/>
      <c r="T85" s="7"/>
    </row>
    <row r="86" spans="7:20" x14ac:dyDescent="0.25">
      <c r="G86" s="10"/>
      <c r="I86" s="1"/>
      <c r="J86" s="1" t="str">
        <f t="shared" si="2"/>
        <v xml:space="preserve"> </v>
      </c>
      <c r="K86" s="7"/>
      <c r="L86" s="7"/>
      <c r="M86" s="7"/>
      <c r="Q86" s="7"/>
      <c r="R86" s="7"/>
      <c r="S86" s="7"/>
      <c r="T86" s="7"/>
    </row>
    <row r="87" spans="7:20" x14ac:dyDescent="0.25">
      <c r="G87" s="10"/>
      <c r="I87" s="1"/>
      <c r="J87" s="1" t="str">
        <f t="shared" si="2"/>
        <v xml:space="preserve"> </v>
      </c>
      <c r="K87" s="7"/>
      <c r="L87" s="7"/>
      <c r="M87" s="7"/>
      <c r="Q87" s="7"/>
      <c r="R87" s="7"/>
      <c r="S87" s="7"/>
      <c r="T87" s="7"/>
    </row>
    <row r="88" spans="7:20" x14ac:dyDescent="0.25">
      <c r="G88" s="10"/>
      <c r="I88" s="1"/>
      <c r="J88" s="1" t="str">
        <f t="shared" si="2"/>
        <v xml:space="preserve"> </v>
      </c>
      <c r="K88" s="7"/>
      <c r="L88" s="7"/>
      <c r="M88" s="7"/>
      <c r="Q88" s="7"/>
      <c r="R88" s="7"/>
      <c r="S88" s="7"/>
      <c r="T88" s="7"/>
    </row>
    <row r="89" spans="7:20" x14ac:dyDescent="0.25">
      <c r="G89" s="10"/>
      <c r="I89" s="1"/>
      <c r="J89" s="1" t="str">
        <f t="shared" si="2"/>
        <v xml:space="preserve"> </v>
      </c>
      <c r="K89" s="7"/>
      <c r="L89" s="7"/>
      <c r="M89" s="7"/>
      <c r="Q89" s="7"/>
      <c r="R89" s="7"/>
      <c r="S89" s="7"/>
      <c r="T89" s="7"/>
    </row>
    <row r="90" spans="7:20" x14ac:dyDescent="0.25">
      <c r="G90" s="10"/>
      <c r="I90" s="1"/>
      <c r="J90" s="1" t="str">
        <f t="shared" si="2"/>
        <v xml:space="preserve"> </v>
      </c>
      <c r="K90" s="7"/>
      <c r="L90" s="7"/>
      <c r="M90" s="7"/>
      <c r="Q90" s="7"/>
      <c r="R90" s="7"/>
      <c r="S90" s="7"/>
      <c r="T90" s="7"/>
    </row>
    <row r="91" spans="7:20" x14ac:dyDescent="0.25">
      <c r="G91" s="10"/>
      <c r="I91" s="1"/>
      <c r="J91" s="1" t="str">
        <f t="shared" si="2"/>
        <v xml:space="preserve"> </v>
      </c>
      <c r="K91" s="7"/>
      <c r="L91" s="7"/>
      <c r="M91" s="7"/>
      <c r="Q91" s="7"/>
      <c r="R91" s="7"/>
      <c r="S91" s="7"/>
      <c r="T91" s="7"/>
    </row>
    <row r="92" spans="7:20" x14ac:dyDescent="0.25">
      <c r="G92" s="10"/>
      <c r="I92" s="1"/>
      <c r="J92" s="1" t="str">
        <f t="shared" si="2"/>
        <v xml:space="preserve"> </v>
      </c>
      <c r="K92" s="7"/>
      <c r="L92" s="7"/>
      <c r="M92" s="7"/>
      <c r="Q92" s="7"/>
      <c r="R92" s="7"/>
      <c r="S92" s="7"/>
      <c r="T92" s="7"/>
    </row>
    <row r="93" spans="7:20" x14ac:dyDescent="0.25">
      <c r="G93" s="10"/>
      <c r="I93" s="1"/>
      <c r="J93" s="1" t="str">
        <f t="shared" si="2"/>
        <v xml:space="preserve"> </v>
      </c>
      <c r="K93" s="7"/>
      <c r="L93" s="7"/>
      <c r="M93" s="7"/>
      <c r="Q93" s="7"/>
      <c r="R93" s="7"/>
      <c r="S93" s="7"/>
      <c r="T93" s="7"/>
    </row>
    <row r="94" spans="7:20" x14ac:dyDescent="0.25">
      <c r="G94" s="10"/>
      <c r="I94" s="1"/>
      <c r="J94" s="1" t="str">
        <f t="shared" si="2"/>
        <v xml:space="preserve"> </v>
      </c>
      <c r="K94" s="7"/>
      <c r="L94" s="7"/>
      <c r="M94" s="7"/>
      <c r="Q94" s="7"/>
      <c r="R94" s="7"/>
      <c r="S94" s="7"/>
      <c r="T94" s="7"/>
    </row>
    <row r="95" spans="7:20" x14ac:dyDescent="0.25">
      <c r="G95" s="10"/>
      <c r="I95" s="1"/>
      <c r="J95" s="1" t="str">
        <f t="shared" si="2"/>
        <v xml:space="preserve"> </v>
      </c>
      <c r="K95" s="7"/>
      <c r="L95" s="7"/>
      <c r="M95" s="7"/>
      <c r="Q95" s="7"/>
      <c r="R95" s="7"/>
      <c r="S95" s="7"/>
      <c r="T95" s="7"/>
    </row>
    <row r="96" spans="7:20" x14ac:dyDescent="0.25">
      <c r="G96" s="10"/>
      <c r="I96" s="1"/>
      <c r="J96" s="1" t="str">
        <f t="shared" si="2"/>
        <v xml:space="preserve"> </v>
      </c>
      <c r="K96" s="7"/>
      <c r="L96" s="7"/>
      <c r="M96" s="7"/>
      <c r="Q96" s="7"/>
      <c r="R96" s="7"/>
      <c r="S96" s="7"/>
      <c r="T96" s="7"/>
    </row>
    <row r="97" spans="7:20" x14ac:dyDescent="0.25">
      <c r="G97" s="10"/>
      <c r="I97" s="1"/>
      <c r="J97" s="1" t="str">
        <f t="shared" si="2"/>
        <v xml:space="preserve"> </v>
      </c>
      <c r="K97" s="7"/>
      <c r="L97" s="7"/>
      <c r="M97" s="7"/>
      <c r="Q97" s="7"/>
      <c r="R97" s="7"/>
      <c r="S97" s="7"/>
      <c r="T97" s="7"/>
    </row>
    <row r="98" spans="7:20" x14ac:dyDescent="0.25">
      <c r="G98" s="10"/>
      <c r="I98" s="1"/>
      <c r="J98" s="1" t="str">
        <f t="shared" si="2"/>
        <v xml:space="preserve"> </v>
      </c>
      <c r="K98" s="7"/>
      <c r="L98" s="7"/>
      <c r="M98" s="7"/>
      <c r="Q98" s="7"/>
      <c r="R98" s="7"/>
      <c r="S98" s="7"/>
      <c r="T98" s="7"/>
    </row>
    <row r="99" spans="7:20" x14ac:dyDescent="0.25">
      <c r="G99" s="10"/>
      <c r="I99" s="1"/>
      <c r="J99" s="1" t="str">
        <f t="shared" si="2"/>
        <v xml:space="preserve"> </v>
      </c>
      <c r="K99" s="7"/>
      <c r="L99" s="7"/>
      <c r="M99" s="7"/>
      <c r="Q99" s="7"/>
      <c r="R99" s="7"/>
      <c r="S99" s="7"/>
      <c r="T99" s="7"/>
    </row>
    <row r="100" spans="7:20" x14ac:dyDescent="0.25">
      <c r="G100" s="10"/>
      <c r="I100" s="1"/>
      <c r="J100" s="1" t="str">
        <f t="shared" si="2"/>
        <v xml:space="preserve"> </v>
      </c>
      <c r="K100" s="7"/>
      <c r="L100" s="7"/>
      <c r="M100" s="7"/>
      <c r="Q100" s="7"/>
      <c r="R100" s="7"/>
      <c r="S100" s="7"/>
      <c r="T100" s="7"/>
    </row>
  </sheetData>
  <mergeCells count="3">
    <mergeCell ref="D2:H2"/>
    <mergeCell ref="B3:C3"/>
    <mergeCell ref="B4:C4"/>
  </mergeCells>
  <conditionalFormatting sqref="B10">
    <cfRule type="expression" dxfId="432" priority="21">
      <formula>AND($C16="",ROW($C16)&gt;7)</formula>
    </cfRule>
  </conditionalFormatting>
  <conditionalFormatting sqref="B11">
    <cfRule type="expression" dxfId="431" priority="20">
      <formula>AND($C21="",ROW($C21)&gt;7)</formula>
    </cfRule>
  </conditionalFormatting>
  <conditionalFormatting sqref="B14">
    <cfRule type="expression" dxfId="430" priority="4">
      <formula>AND(#REF!="",ROW(#REF!)&gt;7)</formula>
    </cfRule>
  </conditionalFormatting>
  <conditionalFormatting sqref="B22:B24">
    <cfRule type="expression" dxfId="429" priority="3">
      <formula>AND($C22="",ROW($C22)&gt;7)</formula>
    </cfRule>
  </conditionalFormatting>
  <conditionalFormatting sqref="B25">
    <cfRule type="expression" dxfId="428" priority="5">
      <formula>AND(#REF!="",ROW(#REF!)&gt;7)</formula>
    </cfRule>
  </conditionalFormatting>
  <conditionalFormatting sqref="B8:H8">
    <cfRule type="expression" dxfId="427" priority="8">
      <formula>AND($C8="",ROW($C8)&gt;7)</formula>
    </cfRule>
  </conditionalFormatting>
  <conditionalFormatting sqref="C16:D17">
    <cfRule type="expression" dxfId="426" priority="6">
      <formula>AND($C16="",ROW($C16)&gt;7)</formula>
    </cfRule>
  </conditionalFormatting>
  <conditionalFormatting sqref="D2">
    <cfRule type="expression" dxfId="425" priority="11">
      <formula>AND($C2="",ROW($C2)&gt;7)</formula>
    </cfRule>
  </conditionalFormatting>
  <conditionalFormatting sqref="D9:D12 N28:Z28">
    <cfRule type="expression" dxfId="424" priority="7">
      <formula>AND(#REF!="",ROW(#REF!)&gt;7)</formula>
    </cfRule>
  </conditionalFormatting>
  <conditionalFormatting sqref="D3:I3">
    <cfRule type="expression" dxfId="423" priority="10">
      <formula>AND($C3="",ROW($C3)&gt;7)</formula>
    </cfRule>
  </conditionalFormatting>
  <conditionalFormatting sqref="E22:F22">
    <cfRule type="expression" dxfId="422" priority="1">
      <formula>AND($C22="",ROW($C22)&gt;7)</formula>
    </cfRule>
  </conditionalFormatting>
  <conditionalFormatting sqref="I2 G9:H9">
    <cfRule type="expression" dxfId="421" priority="19">
      <formula>AND($C3="",ROW($C3)&gt;7)</formula>
    </cfRule>
  </conditionalFormatting>
  <conditionalFormatting sqref="I2">
    <cfRule type="expression" dxfId="420" priority="18">
      <formula>AND($C5="",ROW($C5)&gt;7)</formula>
    </cfRule>
  </conditionalFormatting>
  <conditionalFormatting sqref="J2:J3 B4:J7 J8:J28 B29:Z29 B30:J100 B2:C3 I8:I27 C11:D12 G11:H12 F12 B13:H13 G14:H14 B15:E15 F15:H20 D18:D20 C21:D22 G21:H23 C24:H24 G25:H25 B26:H26 F27:H27 C27:D28 F28:I28 K28:M28">
    <cfRule type="expression" dxfId="419" priority="17">
      <formula>AND($C2="",ROW($C2)&gt;7)</formula>
    </cfRule>
  </conditionalFormatting>
  <conditionalFormatting sqref="J2:J100">
    <cfRule type="expression" dxfId="418" priority="16">
      <formula>AND($J2="",ROW($C2)&gt;7)</formula>
    </cfRule>
  </conditionalFormatting>
  <conditionalFormatting sqref="K2:Z27">
    <cfRule type="expression" dxfId="417" priority="2">
      <formula>AND($C2="",ROW($C2)&gt;7)</formula>
    </cfRule>
  </conditionalFormatting>
  <conditionalFormatting sqref="K30:Z100">
    <cfRule type="expression" dxfId="416" priority="13">
      <formula>AND($C30="",ROW($C30)&gt;7)</formula>
    </cfRule>
  </conditionalFormatting>
  <pageMargins left="0.25" right="0.25" top="0.75" bottom="0.75" header="0.3" footer="0.3"/>
  <pageSetup paperSize="8" scale="34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E1949-BC2A-4D4D-B5BB-DDBFD1841F74}">
  <sheetPr>
    <tabColor theme="5" tint="0.39997558519241921"/>
    <pageSetUpPr fitToPage="1"/>
  </sheetPr>
  <dimension ref="A1:Z189"/>
  <sheetViews>
    <sheetView topLeftCell="A7" zoomScale="70" zoomScaleNormal="70" workbookViewId="0">
      <selection activeCell="B4" sqref="B4:C4"/>
    </sheetView>
  </sheetViews>
  <sheetFormatPr defaultRowHeight="15" x14ac:dyDescent="0.25"/>
  <cols>
    <col min="2" max="2" width="34.7109375" customWidth="1"/>
    <col min="3" max="3" width="27.28515625" customWidth="1"/>
    <col min="4" max="4" width="39.85546875" customWidth="1"/>
    <col min="5" max="5" width="26.140625" customWidth="1"/>
    <col min="6" max="6" width="17" customWidth="1"/>
    <col min="7" max="7" width="26.28515625" customWidth="1"/>
    <col min="8" max="8" width="34.5703125" customWidth="1"/>
    <col min="9" max="9" width="29.7109375" customWidth="1"/>
    <col min="10" max="10" width="23.42578125" customWidth="1"/>
    <col min="11" max="11" width="22.7109375" customWidth="1"/>
    <col min="12" max="12" width="16.42578125" customWidth="1"/>
    <col min="13" max="13" width="17.5703125" customWidth="1"/>
    <col min="14" max="14" width="21.5703125" customWidth="1"/>
    <col min="15" max="15" width="25.140625" customWidth="1"/>
    <col min="16" max="16" width="22.5703125" customWidth="1"/>
    <col min="17" max="17" width="22.140625" customWidth="1"/>
    <col min="18" max="18" width="25.5703125" customWidth="1"/>
    <col min="19" max="19" width="18.42578125" customWidth="1"/>
    <col min="20" max="20" width="17.85546875" customWidth="1"/>
    <col min="21" max="21" width="19" customWidth="1"/>
    <col min="22" max="22" width="21" customWidth="1"/>
    <col min="23" max="23" width="17.85546875" customWidth="1"/>
    <col min="24" max="24" width="16" customWidth="1"/>
    <col min="25" max="25" width="14.7109375" customWidth="1"/>
  </cols>
  <sheetData>
    <row r="1" spans="2:26" x14ac:dyDescent="0.25">
      <c r="G1" s="10"/>
      <c r="I1" s="1"/>
      <c r="J1" s="1"/>
      <c r="K1" s="7"/>
      <c r="L1" s="7"/>
      <c r="M1" s="7"/>
      <c r="Q1" s="7"/>
      <c r="S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4"/>
      <c r="Q2" s="16"/>
      <c r="R2" s="14"/>
      <c r="S2" s="16"/>
      <c r="T2" s="14"/>
      <c r="U2" s="14"/>
      <c r="V2" s="14"/>
      <c r="W2" s="14"/>
      <c r="X2" s="14"/>
      <c r="Y2" s="14"/>
      <c r="Z2" s="14"/>
    </row>
    <row r="3" spans="2:26" ht="15.75" x14ac:dyDescent="0.25">
      <c r="B3" s="99" t="s">
        <v>191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8"/>
      <c r="Q3" s="19"/>
      <c r="R3" s="18"/>
      <c r="S3" s="19"/>
      <c r="T3" s="18"/>
      <c r="U3" s="18"/>
      <c r="V3" s="18"/>
      <c r="W3" s="18"/>
      <c r="X3" s="18"/>
      <c r="Y3" s="18"/>
      <c r="Z3" s="18"/>
    </row>
    <row r="4" spans="2:26" ht="15.75" x14ac:dyDescent="0.25">
      <c r="B4" s="99" t="s">
        <v>192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8"/>
      <c r="Q4" s="19"/>
      <c r="R4" s="18"/>
      <c r="S4" s="19"/>
      <c r="T4" s="18"/>
      <c r="U4" s="18"/>
      <c r="V4" s="18"/>
      <c r="W4" s="18"/>
      <c r="X4" s="18"/>
      <c r="Y4" s="18"/>
      <c r="Z4" s="18"/>
    </row>
    <row r="5" spans="2:26" ht="33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0"/>
      <c r="Q5" s="35"/>
      <c r="R5" s="30"/>
      <c r="S5" s="35"/>
      <c r="T5" s="30"/>
      <c r="U5" s="30"/>
      <c r="V5" s="30"/>
      <c r="W5" s="30"/>
      <c r="X5" s="30"/>
      <c r="Y5" s="30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/>
      <c r="L6" s="22" t="s">
        <v>72</v>
      </c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250.9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39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193</v>
      </c>
      <c r="D9" s="6"/>
      <c r="E9" s="37" t="s">
        <v>106</v>
      </c>
      <c r="F9" s="37" t="s">
        <v>100</v>
      </c>
      <c r="G9" s="38" t="s">
        <v>157</v>
      </c>
      <c r="H9" s="38" t="s">
        <v>194</v>
      </c>
      <c r="I9" t="s">
        <v>103</v>
      </c>
      <c r="J9" s="1" t="str">
        <f t="shared" si="0"/>
        <v>x</v>
      </c>
      <c r="K9" s="1" t="s">
        <v>104</v>
      </c>
      <c r="L9" s="1" t="s">
        <v>104</v>
      </c>
      <c r="M9" s="1" t="s">
        <v>104</v>
      </c>
      <c r="N9" s="1"/>
      <c r="O9" s="1" t="s">
        <v>104</v>
      </c>
      <c r="P9" s="1"/>
      <c r="Q9" s="1"/>
      <c r="R9" s="1"/>
      <c r="S9" s="1" t="s">
        <v>104</v>
      </c>
      <c r="T9" s="1" t="s">
        <v>104</v>
      </c>
      <c r="U9" s="1" t="s">
        <v>104</v>
      </c>
      <c r="V9" s="1" t="s">
        <v>104</v>
      </c>
      <c r="W9" s="1"/>
      <c r="X9" s="1" t="s">
        <v>104</v>
      </c>
      <c r="Y9" s="1" t="s">
        <v>104</v>
      </c>
      <c r="Z9" s="1"/>
    </row>
    <row r="10" spans="2:26" x14ac:dyDescent="0.25">
      <c r="B10" t="s">
        <v>98</v>
      </c>
      <c r="C10" t="s">
        <v>105</v>
      </c>
      <c r="D10" s="6"/>
      <c r="E10" s="37" t="s">
        <v>106</v>
      </c>
      <c r="F10" s="37" t="s">
        <v>100</v>
      </c>
      <c r="G10" s="10" t="s">
        <v>107</v>
      </c>
      <c r="H10" t="s">
        <v>107</v>
      </c>
      <c r="I10" t="s">
        <v>103</v>
      </c>
      <c r="J10" s="1" t="str">
        <f t="shared" si="0"/>
        <v>x</v>
      </c>
      <c r="K10" s="1" t="s">
        <v>104</v>
      </c>
      <c r="L10" s="1" t="s">
        <v>104</v>
      </c>
      <c r="M10" s="1" t="s">
        <v>104</v>
      </c>
      <c r="N10" s="1"/>
      <c r="O10" s="1" t="s">
        <v>104</v>
      </c>
      <c r="P10" s="1"/>
      <c r="Q10" s="1"/>
      <c r="R10" s="1"/>
      <c r="S10" s="1" t="s">
        <v>104</v>
      </c>
      <c r="T10" s="1" t="s">
        <v>104</v>
      </c>
      <c r="U10" s="1" t="s">
        <v>104</v>
      </c>
      <c r="V10" s="1" t="s">
        <v>104</v>
      </c>
      <c r="W10" s="1" t="s">
        <v>104</v>
      </c>
      <c r="X10" s="1"/>
      <c r="Y10" s="1" t="s">
        <v>104</v>
      </c>
      <c r="Z10" s="1"/>
    </row>
    <row r="11" spans="2:26" x14ac:dyDescent="0.25">
      <c r="B11" t="s">
        <v>98</v>
      </c>
      <c r="C11" t="s">
        <v>108</v>
      </c>
      <c r="D11" s="6"/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>x</v>
      </c>
      <c r="K11" s="1" t="s">
        <v>104</v>
      </c>
      <c r="L11" s="1" t="s">
        <v>104</v>
      </c>
      <c r="M11" s="1" t="s">
        <v>104</v>
      </c>
      <c r="N11" s="1"/>
      <c r="O11" s="1" t="s">
        <v>104</v>
      </c>
      <c r="P11" s="1" t="s">
        <v>104</v>
      </c>
      <c r="Q11" s="1"/>
      <c r="R11" s="1"/>
      <c r="S11" s="1" t="s">
        <v>104</v>
      </c>
      <c r="T11" s="1" t="s">
        <v>104</v>
      </c>
      <c r="U11" s="1"/>
      <c r="V11" s="1"/>
      <c r="W11" s="1"/>
      <c r="X11" s="1" t="s">
        <v>104</v>
      </c>
      <c r="Y11" s="1" t="s">
        <v>104</v>
      </c>
      <c r="Z11" s="1"/>
    </row>
    <row r="12" spans="2:26" x14ac:dyDescent="0.25">
      <c r="B12" t="s">
        <v>98</v>
      </c>
      <c r="C12" t="s">
        <v>109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>x</v>
      </c>
      <c r="K12" s="1" t="s">
        <v>104</v>
      </c>
      <c r="L12" s="1" t="s">
        <v>104</v>
      </c>
      <c r="M12" s="1" t="s">
        <v>104</v>
      </c>
      <c r="N12" s="1" t="s">
        <v>104</v>
      </c>
      <c r="O12" s="1" t="s">
        <v>104</v>
      </c>
      <c r="P12" s="1" t="s">
        <v>104</v>
      </c>
      <c r="Q12" s="1"/>
      <c r="R12" s="1"/>
      <c r="S12" s="1" t="s">
        <v>104</v>
      </c>
      <c r="T12" s="1" t="s">
        <v>104</v>
      </c>
      <c r="U12" s="1"/>
      <c r="V12" s="1"/>
      <c r="W12" s="1"/>
      <c r="X12" s="1" t="s">
        <v>104</v>
      </c>
      <c r="Y12" s="1" t="s">
        <v>104</v>
      </c>
      <c r="Z12" s="1"/>
    </row>
    <row r="13" spans="2:26" x14ac:dyDescent="0.25">
      <c r="B13" s="6"/>
      <c r="F13" s="10"/>
      <c r="G13" s="10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40"/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t="s">
        <v>115</v>
      </c>
      <c r="C16" s="3" t="s">
        <v>164</v>
      </c>
      <c r="D16" s="2"/>
      <c r="E16" s="39" t="s">
        <v>110</v>
      </c>
      <c r="F16" s="41" t="s">
        <v>117</v>
      </c>
      <c r="G16" s="42" t="s">
        <v>118</v>
      </c>
      <c r="H16" s="42" t="s">
        <v>195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 t="s">
        <v>104</v>
      </c>
      <c r="R16" s="1" t="s">
        <v>104</v>
      </c>
      <c r="S16" s="1" t="s">
        <v>104</v>
      </c>
      <c r="T16" s="1"/>
      <c r="U16" s="1"/>
      <c r="V16" s="1" t="s">
        <v>104</v>
      </c>
      <c r="W16" s="1" t="s">
        <v>104</v>
      </c>
      <c r="X16" s="1" t="s">
        <v>104</v>
      </c>
      <c r="Y16" s="1"/>
      <c r="Z16" s="1"/>
    </row>
    <row r="17" spans="2:26" x14ac:dyDescent="0.25">
      <c r="B17" t="s">
        <v>115</v>
      </c>
      <c r="C17" t="s">
        <v>125</v>
      </c>
      <c r="D17" s="6"/>
      <c r="E17" s="39" t="s">
        <v>110</v>
      </c>
      <c r="F17" s="41" t="s">
        <v>126</v>
      </c>
      <c r="G17" s="42" t="s">
        <v>196</v>
      </c>
      <c r="H17" s="42" t="s">
        <v>195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 t="s">
        <v>104</v>
      </c>
      <c r="R17" s="1" t="s">
        <v>104</v>
      </c>
      <c r="S17" s="1" t="s">
        <v>104</v>
      </c>
      <c r="T17" s="1"/>
      <c r="U17" s="1"/>
      <c r="V17" s="1" t="s">
        <v>104</v>
      </c>
      <c r="W17" s="1" t="s">
        <v>104</v>
      </c>
      <c r="X17" s="1" t="s">
        <v>104</v>
      </c>
      <c r="Y17" s="1"/>
      <c r="Z17" s="1"/>
    </row>
    <row r="18" spans="2:26" x14ac:dyDescent="0.25">
      <c r="B18" t="s">
        <v>115</v>
      </c>
      <c r="C18" s="10" t="s">
        <v>130</v>
      </c>
      <c r="E18" s="39" t="s">
        <v>106</v>
      </c>
      <c r="F18" s="39" t="s">
        <v>100</v>
      </c>
      <c r="G18" s="10" t="s">
        <v>107</v>
      </c>
      <c r="H18" t="s">
        <v>107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 t="s">
        <v>104</v>
      </c>
      <c r="T18" s="1" t="s">
        <v>104</v>
      </c>
      <c r="U18" s="1"/>
      <c r="V18" s="1"/>
      <c r="W18" s="1"/>
      <c r="X18" s="1" t="s">
        <v>104</v>
      </c>
      <c r="Y18" s="1"/>
      <c r="Z18" s="1"/>
    </row>
    <row r="19" spans="2:26" x14ac:dyDescent="0.25">
      <c r="B19" t="s">
        <v>115</v>
      </c>
      <c r="C19" t="s">
        <v>197</v>
      </c>
      <c r="D19" s="6"/>
      <c r="E19" s="39" t="s">
        <v>110</v>
      </c>
      <c r="F19" s="41" t="s">
        <v>126</v>
      </c>
      <c r="G19" s="42" t="s">
        <v>198</v>
      </c>
      <c r="H19" s="42" t="s">
        <v>194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 t="s">
        <v>104</v>
      </c>
      <c r="R19" s="1" t="s">
        <v>104</v>
      </c>
      <c r="S19" s="1"/>
      <c r="T19" s="1"/>
      <c r="U19" s="1"/>
      <c r="V19" s="1" t="s">
        <v>104</v>
      </c>
      <c r="W19" s="1" t="s">
        <v>104</v>
      </c>
      <c r="X19" s="1" t="s">
        <v>104</v>
      </c>
      <c r="Y19" s="1"/>
      <c r="Z19" s="1"/>
    </row>
    <row r="20" spans="2:26" x14ac:dyDescent="0.25">
      <c r="C20" s="10"/>
      <c r="E20" s="10"/>
      <c r="F20" s="10"/>
      <c r="G20" s="10"/>
      <c r="H20" s="3"/>
      <c r="J20" s="1" t="str">
        <f t="shared" si="0"/>
        <v xml:space="preserve"> 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6" t="s">
        <v>131</v>
      </c>
      <c r="C21" s="39" t="s">
        <v>132</v>
      </c>
      <c r="D21" s="43"/>
      <c r="E21" s="39" t="s">
        <v>106</v>
      </c>
      <c r="F21" s="39" t="s">
        <v>100</v>
      </c>
      <c r="G21" s="10" t="s">
        <v>107</v>
      </c>
      <c r="H21" t="s">
        <v>107</v>
      </c>
      <c r="I21" s="3" t="s">
        <v>133</v>
      </c>
      <c r="J21" s="1" t="str">
        <f t="shared" si="0"/>
        <v xml:space="preserve"> </v>
      </c>
      <c r="K21" s="1" t="s">
        <v>104</v>
      </c>
      <c r="L21" s="1" t="s">
        <v>104</v>
      </c>
      <c r="M21" s="1" t="s">
        <v>104</v>
      </c>
      <c r="N21" s="1"/>
      <c r="O21" s="1"/>
      <c r="P21" s="1"/>
      <c r="Q21" s="1"/>
      <c r="R21" s="1"/>
      <c r="S21" s="1" t="s">
        <v>104</v>
      </c>
      <c r="T21" s="1"/>
      <c r="U21" s="1"/>
      <c r="V21" s="1" t="s">
        <v>104</v>
      </c>
      <c r="W21" s="1" t="s">
        <v>104</v>
      </c>
      <c r="X21" s="1"/>
      <c r="Y21" s="1" t="s">
        <v>104</v>
      </c>
      <c r="Z21" s="1"/>
    </row>
    <row r="22" spans="2:26" x14ac:dyDescent="0.25">
      <c r="C22" s="10"/>
      <c r="E22" s="10"/>
      <c r="F22" s="10"/>
      <c r="G22" s="10"/>
      <c r="H22" s="3"/>
      <c r="J22" s="1" t="str">
        <f t="shared" si="0"/>
        <v xml:space="preserve"> 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6" t="s">
        <v>134</v>
      </c>
      <c r="C23" s="39" t="s">
        <v>199</v>
      </c>
      <c r="D23" s="44"/>
      <c r="E23" s="39" t="s">
        <v>106</v>
      </c>
      <c r="F23" s="39" t="s">
        <v>100</v>
      </c>
      <c r="G23" s="42" t="s">
        <v>136</v>
      </c>
      <c r="H23" s="45" t="s">
        <v>137</v>
      </c>
      <c r="I23" s="10" t="s">
        <v>138</v>
      </c>
      <c r="J23" s="1" t="str">
        <f t="shared" si="0"/>
        <v xml:space="preserve"> </v>
      </c>
      <c r="K23" s="1" t="s">
        <v>104</v>
      </c>
      <c r="L23" s="1" t="s">
        <v>104</v>
      </c>
      <c r="M23" s="1" t="s">
        <v>104</v>
      </c>
      <c r="N23" s="1" t="s">
        <v>104</v>
      </c>
      <c r="O23" s="1"/>
      <c r="P23" s="1"/>
      <c r="Q23" s="1" t="s">
        <v>104</v>
      </c>
      <c r="R23" s="1" t="s">
        <v>104</v>
      </c>
      <c r="S23" s="1"/>
      <c r="T23" s="1"/>
      <c r="U23" s="1"/>
      <c r="V23" s="1" t="s">
        <v>104</v>
      </c>
      <c r="W23" s="1" t="s">
        <v>104</v>
      </c>
      <c r="X23" s="1"/>
      <c r="Y23" s="1"/>
      <c r="Z23" s="1"/>
    </row>
    <row r="24" spans="2:26" x14ac:dyDescent="0.25">
      <c r="C24" s="10"/>
      <c r="E24" s="10"/>
      <c r="F24" s="10"/>
      <c r="G24" s="10"/>
      <c r="H24" s="10"/>
      <c r="I24" s="13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t="s">
        <v>144</v>
      </c>
      <c r="C25" s="10" t="s">
        <v>200</v>
      </c>
      <c r="D25" s="2"/>
      <c r="E25" s="39" t="s">
        <v>110</v>
      </c>
      <c r="F25" s="10" t="s">
        <v>201</v>
      </c>
      <c r="G25" s="38" t="s">
        <v>202</v>
      </c>
      <c r="H25" s="38" t="s">
        <v>194</v>
      </c>
      <c r="I25" s="10" t="s">
        <v>149</v>
      </c>
      <c r="J25" s="1" t="str">
        <f t="shared" si="0"/>
        <v xml:space="preserve"> </v>
      </c>
      <c r="K25" s="1" t="s">
        <v>104</v>
      </c>
      <c r="L25" s="1" t="s">
        <v>104</v>
      </c>
      <c r="M25" s="1"/>
      <c r="Q25" s="7" t="s">
        <v>104</v>
      </c>
      <c r="S25" s="7"/>
      <c r="Z25" s="1"/>
    </row>
    <row r="26" spans="2:26" x14ac:dyDescent="0.25">
      <c r="B26" t="s">
        <v>144</v>
      </c>
      <c r="C26" t="s">
        <v>203</v>
      </c>
      <c r="E26" s="39" t="s">
        <v>110</v>
      </c>
      <c r="F26" s="39" t="s">
        <v>204</v>
      </c>
      <c r="G26" s="10" t="s">
        <v>205</v>
      </c>
      <c r="H26" t="s">
        <v>194</v>
      </c>
      <c r="I26" s="10" t="s">
        <v>149</v>
      </c>
      <c r="J26" s="1" t="str">
        <f t="shared" si="0"/>
        <v xml:space="preserve"> </v>
      </c>
      <c r="K26" s="1" t="s">
        <v>104</v>
      </c>
      <c r="L26" s="1" t="s">
        <v>104</v>
      </c>
      <c r="M26" s="1" t="s">
        <v>104</v>
      </c>
      <c r="Q26" s="7" t="s">
        <v>104</v>
      </c>
      <c r="S26" s="7"/>
      <c r="Z26" s="1"/>
    </row>
    <row r="27" spans="2:26" x14ac:dyDescent="0.25">
      <c r="B27" s="6"/>
      <c r="C27" s="10"/>
      <c r="E27" s="10"/>
      <c r="F27" s="10"/>
      <c r="G27" s="10"/>
      <c r="H27" s="7"/>
      <c r="J27" s="1" t="str">
        <f t="shared" si="0"/>
        <v xml:space="preserve"> </v>
      </c>
      <c r="K27" s="1"/>
      <c r="L27" s="1"/>
      <c r="M27" s="1"/>
      <c r="Q27" s="7"/>
      <c r="S27" s="7"/>
      <c r="Z27" s="1"/>
    </row>
    <row r="28" spans="2:26" x14ac:dyDescent="0.25">
      <c r="B28" s="6"/>
      <c r="C28" s="10"/>
      <c r="D28" s="4"/>
      <c r="E28" s="10"/>
      <c r="F28" s="10"/>
      <c r="G28" s="3"/>
      <c r="H28" s="1"/>
      <c r="I28" s="3"/>
      <c r="J28" s="1" t="str">
        <f t="shared" si="0"/>
        <v xml:space="preserve"> 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/>
      <c r="C29" s="10"/>
      <c r="D29" s="4"/>
      <c r="E29" s="10"/>
      <c r="F29" s="10"/>
      <c r="G29" s="3"/>
      <c r="H29" s="1"/>
      <c r="I29" s="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1"/>
      <c r="C30" s="3"/>
      <c r="D30" s="1"/>
      <c r="E30" s="3"/>
      <c r="F30" s="3"/>
      <c r="G30" s="3"/>
      <c r="H30" s="1"/>
      <c r="I30" s="3"/>
      <c r="J30" s="1" t="str">
        <f t="shared" si="0"/>
        <v xml:space="preserve"> </v>
      </c>
      <c r="K30" s="1"/>
      <c r="L30" s="5"/>
      <c r="M30" s="5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3"/>
      <c r="D31" s="2"/>
      <c r="E31" s="41"/>
      <c r="F31" s="41"/>
      <c r="G31" s="3"/>
      <c r="H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2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B33" s="6"/>
      <c r="C33" s="10"/>
      <c r="D33" s="2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B34" s="1"/>
      <c r="C34" s="3"/>
      <c r="D34" s="1"/>
      <c r="E34" s="3"/>
      <c r="F34" s="3"/>
      <c r="G34" s="3"/>
      <c r="H34" s="1"/>
      <c r="I34" s="3"/>
      <c r="J34" s="1" t="str">
        <f t="shared" si="0"/>
        <v xml:space="preserve"> </v>
      </c>
      <c r="K34" s="1"/>
      <c r="L34" s="5"/>
      <c r="M34" s="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B35" s="3"/>
      <c r="C35" s="10"/>
      <c r="D35" s="4"/>
      <c r="E35" s="10"/>
      <c r="F35" s="10"/>
      <c r="G35" s="3"/>
      <c r="H35" s="1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B36" s="3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B37" s="1"/>
      <c r="C37" s="3"/>
      <c r="D37" s="1"/>
      <c r="E37" s="3"/>
      <c r="F37" s="3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B38" s="6"/>
      <c r="E38" s="4"/>
      <c r="F38" s="4"/>
      <c r="G38" s="9"/>
      <c r="H38" s="11"/>
      <c r="J38" s="1" t="str">
        <f t="shared" si="0"/>
        <v xml:space="preserve"> </v>
      </c>
      <c r="K38" s="1"/>
      <c r="L38" s="7"/>
      <c r="M38" s="7"/>
      <c r="Q38" s="7"/>
      <c r="S38" s="7"/>
    </row>
    <row r="39" spans="1:26" x14ac:dyDescent="0.25">
      <c r="B39" s="1"/>
      <c r="C39" s="1"/>
      <c r="D39" s="1"/>
      <c r="E39" s="1"/>
      <c r="F39" s="1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G40" s="10"/>
      <c r="I40" s="1"/>
      <c r="J40" s="1" t="str">
        <f t="shared" ref="J40:J71" si="1">IF($I$2="x",_xlfn.IFNA(IF(_xlfn.XLOOKUP("o",$K$6:$M$6,K40:M40,,,1)=""," ",_xlfn.XLOOKUP("o",$K$6:$M$6,K40:M40,,,1))," "),IF(_xlfn.IFNA(IF(_xlfn.XLOOKUP("o",$K$6:$M$6,K40:M40,,,1)=""," ",_xlfn.XLOOKUP("o",$K$6:$M$6,K40:M40,,,1))," ")=" "," ",IF(COUNTIFS($N$6:$Z$6,"o",N40:Z40,"x")&gt;0,"x"," ")))</f>
        <v xml:space="preserve"> </v>
      </c>
      <c r="K40" s="7"/>
      <c r="L40" s="7"/>
      <c r="M40" s="7"/>
      <c r="Q40" s="7"/>
      <c r="S40" s="7"/>
    </row>
    <row r="41" spans="1:26" x14ac:dyDescent="0.25">
      <c r="G41" s="10"/>
      <c r="I41" s="1"/>
      <c r="J41" s="1" t="str">
        <f t="shared" si="1"/>
        <v xml:space="preserve"> </v>
      </c>
      <c r="K41" s="7"/>
      <c r="L41" s="7"/>
      <c r="M41" s="7"/>
      <c r="Q41" s="7"/>
      <c r="S41" s="7"/>
    </row>
    <row r="42" spans="1:26" x14ac:dyDescent="0.25">
      <c r="G42" s="10"/>
      <c r="I42" s="1"/>
      <c r="J42" s="1" t="str">
        <f t="shared" si="1"/>
        <v xml:space="preserve"> </v>
      </c>
      <c r="K42" s="7"/>
      <c r="L42" s="7"/>
      <c r="M42" s="7"/>
      <c r="Q42" s="7"/>
      <c r="S42" s="7"/>
    </row>
    <row r="43" spans="1:26" x14ac:dyDescent="0.25">
      <c r="G43" s="10"/>
      <c r="I43" s="1"/>
      <c r="J43" s="1" t="str">
        <f t="shared" si="1"/>
        <v xml:space="preserve"> </v>
      </c>
      <c r="K43" s="7"/>
      <c r="L43" s="7"/>
      <c r="M43" s="7"/>
      <c r="Q43" s="7"/>
      <c r="S43" s="7"/>
    </row>
    <row r="44" spans="1:26" x14ac:dyDescent="0.25">
      <c r="A44" s="7"/>
      <c r="G44" s="10"/>
      <c r="I44" s="1"/>
      <c r="J44" s="1" t="str">
        <f t="shared" si="1"/>
        <v xml:space="preserve"> </v>
      </c>
      <c r="K44" s="7"/>
      <c r="L44" s="7"/>
      <c r="M44" s="7"/>
      <c r="Q44" s="7"/>
      <c r="S44" s="7"/>
    </row>
    <row r="45" spans="1:26" x14ac:dyDescent="0.25">
      <c r="A45" s="7"/>
      <c r="G45" s="10"/>
      <c r="I45" s="1"/>
      <c r="J45" s="1" t="str">
        <f t="shared" si="1"/>
        <v xml:space="preserve"> </v>
      </c>
      <c r="K45" s="7"/>
      <c r="L45" s="7"/>
      <c r="M45" s="7"/>
      <c r="Q45" s="7"/>
      <c r="S45" s="7"/>
    </row>
    <row r="46" spans="1:26" x14ac:dyDescent="0.25">
      <c r="A46" s="7"/>
      <c r="G46" s="10"/>
      <c r="I46" s="1"/>
      <c r="J46" s="1" t="str">
        <f t="shared" si="1"/>
        <v xml:space="preserve"> </v>
      </c>
      <c r="K46" s="7"/>
      <c r="L46" s="7"/>
      <c r="M46" s="7"/>
      <c r="Q46" s="7"/>
      <c r="S46" s="7"/>
    </row>
    <row r="47" spans="1:26" x14ac:dyDescent="0.25">
      <c r="A47" s="7"/>
      <c r="G47" s="10"/>
      <c r="I47" s="1"/>
      <c r="J47" s="1" t="str">
        <f t="shared" si="1"/>
        <v xml:space="preserve"> </v>
      </c>
      <c r="K47" s="7"/>
      <c r="L47" s="7"/>
      <c r="M47" s="7"/>
      <c r="Q47" s="7"/>
      <c r="S47" s="7"/>
    </row>
    <row r="48" spans="1:26" x14ac:dyDescent="0.25">
      <c r="A48" s="7"/>
      <c r="G48" s="10"/>
      <c r="I48" s="1"/>
      <c r="J48" s="1" t="str">
        <f t="shared" si="1"/>
        <v xml:space="preserve"> </v>
      </c>
      <c r="K48" s="7"/>
      <c r="L48" s="7"/>
      <c r="M48" s="7"/>
      <c r="Q48" s="7"/>
      <c r="S48" s="7"/>
    </row>
    <row r="49" spans="1:19" x14ac:dyDescent="0.25">
      <c r="A49" s="7"/>
      <c r="G49" s="10"/>
      <c r="I49" s="1"/>
      <c r="J49" s="1" t="str">
        <f t="shared" si="1"/>
        <v xml:space="preserve"> </v>
      </c>
      <c r="K49" s="7"/>
      <c r="L49" s="7"/>
      <c r="M49" s="7"/>
      <c r="Q49" s="7"/>
      <c r="S49" s="7"/>
    </row>
    <row r="50" spans="1:19" x14ac:dyDescent="0.25">
      <c r="A50" s="7"/>
      <c r="G50" s="10"/>
      <c r="I50" s="1"/>
      <c r="J50" s="1" t="str">
        <f t="shared" si="1"/>
        <v xml:space="preserve"> </v>
      </c>
      <c r="K50" s="7"/>
      <c r="L50" s="7"/>
      <c r="M50" s="7"/>
      <c r="Q50" s="7"/>
      <c r="S50" s="7"/>
    </row>
    <row r="51" spans="1:19" x14ac:dyDescent="0.25">
      <c r="A51" s="7"/>
      <c r="G51" s="10"/>
      <c r="I51" s="1"/>
      <c r="J51" s="1" t="str">
        <f t="shared" si="1"/>
        <v xml:space="preserve"> </v>
      </c>
      <c r="K51" s="7"/>
      <c r="L51" s="7"/>
      <c r="M51" s="7"/>
      <c r="Q51" s="7"/>
      <c r="S51" s="7"/>
    </row>
    <row r="52" spans="1:19" x14ac:dyDescent="0.25">
      <c r="A52" s="7"/>
      <c r="G52" s="10"/>
      <c r="I52" s="1"/>
      <c r="J52" s="1" t="str">
        <f t="shared" si="1"/>
        <v xml:space="preserve"> </v>
      </c>
      <c r="K52" s="7"/>
      <c r="L52" s="7"/>
      <c r="M52" s="7"/>
      <c r="Q52" s="7"/>
      <c r="S52" s="7"/>
    </row>
    <row r="53" spans="1:19" x14ac:dyDescent="0.25">
      <c r="A53" s="7"/>
      <c r="G53" s="10"/>
      <c r="I53" s="1"/>
      <c r="J53" s="1" t="str">
        <f t="shared" si="1"/>
        <v xml:space="preserve"> </v>
      </c>
      <c r="K53" s="7"/>
      <c r="L53" s="7"/>
      <c r="M53" s="7"/>
      <c r="Q53" s="7"/>
      <c r="S53" s="7"/>
    </row>
    <row r="54" spans="1:19" x14ac:dyDescent="0.25">
      <c r="A54" s="7"/>
      <c r="G54" s="10"/>
      <c r="I54" s="1"/>
      <c r="J54" s="1" t="str">
        <f t="shared" si="1"/>
        <v xml:space="preserve"> </v>
      </c>
      <c r="K54" s="7"/>
      <c r="L54" s="7"/>
      <c r="M54" s="7"/>
      <c r="Q54" s="7"/>
      <c r="S54" s="7"/>
    </row>
    <row r="55" spans="1:19" x14ac:dyDescent="0.25">
      <c r="A55" s="7"/>
      <c r="G55" s="10"/>
      <c r="I55" s="1"/>
      <c r="J55" s="1" t="str">
        <f t="shared" si="1"/>
        <v xml:space="preserve"> </v>
      </c>
      <c r="K55" s="7"/>
      <c r="L55" s="7"/>
      <c r="M55" s="7"/>
      <c r="Q55" s="7"/>
      <c r="S55" s="7"/>
    </row>
    <row r="56" spans="1:19" x14ac:dyDescent="0.25">
      <c r="A56" s="7"/>
      <c r="G56" s="10"/>
      <c r="I56" s="1"/>
      <c r="J56" s="1" t="str">
        <f t="shared" si="1"/>
        <v xml:space="preserve"> </v>
      </c>
      <c r="K56" s="7"/>
      <c r="L56" s="7"/>
      <c r="M56" s="7"/>
      <c r="Q56" s="7"/>
      <c r="S56" s="7"/>
    </row>
    <row r="57" spans="1:19" x14ac:dyDescent="0.25">
      <c r="A57" s="7"/>
      <c r="G57" s="10"/>
      <c r="I57" s="1"/>
      <c r="J57" s="1" t="str">
        <f t="shared" si="1"/>
        <v xml:space="preserve"> </v>
      </c>
      <c r="K57" s="7"/>
      <c r="L57" s="7"/>
      <c r="M57" s="7"/>
      <c r="Q57" s="7"/>
      <c r="S57" s="7"/>
    </row>
    <row r="58" spans="1:19" x14ac:dyDescent="0.25">
      <c r="A58" s="7"/>
      <c r="G58" s="10"/>
      <c r="I58" s="1"/>
      <c r="J58" s="1" t="str">
        <f t="shared" si="1"/>
        <v xml:space="preserve"> </v>
      </c>
      <c r="K58" s="7"/>
      <c r="L58" s="7"/>
      <c r="M58" s="7"/>
      <c r="Q58" s="7"/>
      <c r="S58" s="7"/>
    </row>
    <row r="59" spans="1:19" x14ac:dyDescent="0.25">
      <c r="A59" s="7"/>
      <c r="G59" s="10"/>
      <c r="I59" s="1"/>
      <c r="J59" s="1" t="str">
        <f t="shared" si="1"/>
        <v xml:space="preserve"> </v>
      </c>
      <c r="K59" s="7"/>
      <c r="L59" s="7"/>
      <c r="M59" s="7"/>
      <c r="Q59" s="7"/>
      <c r="S59" s="7"/>
    </row>
    <row r="60" spans="1:19" x14ac:dyDescent="0.25">
      <c r="A60" s="7"/>
      <c r="G60" s="10"/>
      <c r="I60" s="1"/>
      <c r="J60" s="1" t="str">
        <f t="shared" si="1"/>
        <v xml:space="preserve"> </v>
      </c>
      <c r="K60" s="7"/>
      <c r="L60" s="7"/>
      <c r="M60" s="7"/>
      <c r="Q60" s="7"/>
      <c r="S60" s="7"/>
    </row>
    <row r="61" spans="1:19" x14ac:dyDescent="0.25">
      <c r="A61" s="7"/>
      <c r="G61" s="10"/>
      <c r="I61" s="1"/>
      <c r="J61" s="1" t="str">
        <f t="shared" si="1"/>
        <v xml:space="preserve"> </v>
      </c>
      <c r="K61" s="7"/>
      <c r="L61" s="7"/>
      <c r="M61" s="7"/>
      <c r="Q61" s="7"/>
      <c r="S61" s="7"/>
    </row>
    <row r="62" spans="1:19" x14ac:dyDescent="0.25">
      <c r="A62" s="7"/>
      <c r="G62" s="10"/>
      <c r="I62" s="1"/>
      <c r="J62" s="1" t="str">
        <f t="shared" si="1"/>
        <v xml:space="preserve"> </v>
      </c>
      <c r="K62" s="7"/>
      <c r="L62" s="7"/>
      <c r="M62" s="7"/>
      <c r="Q62" s="7"/>
      <c r="S62" s="7"/>
    </row>
    <row r="63" spans="1:19" x14ac:dyDescent="0.25">
      <c r="A63" s="7"/>
      <c r="G63" s="10"/>
      <c r="I63" s="1"/>
      <c r="J63" s="1" t="str">
        <f t="shared" si="1"/>
        <v xml:space="preserve"> </v>
      </c>
      <c r="K63" s="7"/>
      <c r="L63" s="7"/>
      <c r="M63" s="7"/>
      <c r="Q63" s="7"/>
      <c r="S63" s="7"/>
    </row>
    <row r="64" spans="1:19" x14ac:dyDescent="0.25">
      <c r="A64" s="7"/>
      <c r="G64" s="10"/>
      <c r="I64" s="1"/>
      <c r="J64" s="1" t="str">
        <f t="shared" si="1"/>
        <v xml:space="preserve"> </v>
      </c>
      <c r="K64" s="7"/>
      <c r="L64" s="7"/>
      <c r="M64" s="7"/>
      <c r="Q64" s="7"/>
      <c r="S64" s="7"/>
    </row>
    <row r="65" spans="1:19" x14ac:dyDescent="0.25">
      <c r="A65" s="7"/>
      <c r="G65" s="10"/>
      <c r="I65" s="1"/>
      <c r="J65" s="1" t="str">
        <f t="shared" si="1"/>
        <v xml:space="preserve"> </v>
      </c>
      <c r="K65" s="7"/>
      <c r="L65" s="7"/>
      <c r="M65" s="7"/>
      <c r="Q65" s="7"/>
      <c r="S65" s="7"/>
    </row>
    <row r="66" spans="1:19" x14ac:dyDescent="0.25">
      <c r="A66" s="7"/>
      <c r="G66" s="10"/>
      <c r="I66" s="1"/>
      <c r="J66" s="1" t="str">
        <f t="shared" si="1"/>
        <v xml:space="preserve"> </v>
      </c>
      <c r="K66" s="7"/>
      <c r="L66" s="7"/>
      <c r="M66" s="7"/>
      <c r="Q66" s="7"/>
      <c r="S66" s="7"/>
    </row>
    <row r="67" spans="1:19" x14ac:dyDescent="0.25">
      <c r="A67" s="7"/>
      <c r="G67" s="10"/>
      <c r="I67" s="1"/>
      <c r="J67" s="1" t="str">
        <f t="shared" si="1"/>
        <v xml:space="preserve"> </v>
      </c>
      <c r="K67" s="7"/>
      <c r="L67" s="7"/>
      <c r="M67" s="7"/>
      <c r="Q67" s="7"/>
      <c r="S67" s="7"/>
    </row>
    <row r="68" spans="1:19" x14ac:dyDescent="0.25">
      <c r="A68" s="7"/>
      <c r="G68" s="10"/>
      <c r="I68" s="1"/>
      <c r="J68" s="1" t="str">
        <f t="shared" si="1"/>
        <v xml:space="preserve"> </v>
      </c>
      <c r="K68" s="7"/>
      <c r="L68" s="7"/>
      <c r="M68" s="7"/>
      <c r="Q68" s="7"/>
      <c r="S68" s="7"/>
    </row>
    <row r="69" spans="1:19" x14ac:dyDescent="0.25">
      <c r="A69" s="7"/>
      <c r="G69" s="10"/>
      <c r="I69" s="1"/>
      <c r="J69" s="1" t="str">
        <f t="shared" si="1"/>
        <v xml:space="preserve"> </v>
      </c>
      <c r="K69" s="7"/>
      <c r="L69" s="7"/>
      <c r="M69" s="7"/>
      <c r="Q69" s="7"/>
      <c r="S69" s="7"/>
    </row>
    <row r="70" spans="1:19" x14ac:dyDescent="0.25">
      <c r="A70" s="7"/>
      <c r="G70" s="10"/>
      <c r="I70" s="1"/>
      <c r="J70" s="1" t="str">
        <f t="shared" si="1"/>
        <v xml:space="preserve"> </v>
      </c>
      <c r="K70" s="7"/>
      <c r="L70" s="7"/>
      <c r="M70" s="7"/>
      <c r="Q70" s="7"/>
      <c r="S70" s="7"/>
    </row>
    <row r="71" spans="1:19" x14ac:dyDescent="0.25">
      <c r="A71" s="7"/>
      <c r="G71" s="10"/>
      <c r="I71" s="1"/>
      <c r="J71" s="1" t="str">
        <f t="shared" si="1"/>
        <v xml:space="preserve"> </v>
      </c>
      <c r="K71" s="7"/>
      <c r="L71" s="7"/>
      <c r="M71" s="7"/>
      <c r="Q71" s="7"/>
      <c r="S71" s="7"/>
    </row>
    <row r="72" spans="1:19" x14ac:dyDescent="0.25">
      <c r="A72" s="7"/>
      <c r="G72" s="10"/>
      <c r="I72" s="1"/>
      <c r="J72" s="1" t="str">
        <f t="shared" ref="J72:J103" si="2">IF($I$2="x",_xlfn.IFNA(IF(_xlfn.XLOOKUP("o",$K$6:$M$6,K72:M72,,,1)=""," ",_xlfn.XLOOKUP("o",$K$6:$M$6,K72:M72,,,1))," "),IF(_xlfn.IFNA(IF(_xlfn.XLOOKUP("o",$K$6:$M$6,K72:M72,,,1)=""," ",_xlfn.XLOOKUP("o",$K$6:$M$6,K72:M72,,,1))," ")=" "," ",IF(COUNTIFS($N$6:$Z$6,"o",N72:Z72,"x")&gt;0,"x"," ")))</f>
        <v xml:space="preserve"> </v>
      </c>
      <c r="K72" s="7"/>
      <c r="L72" s="7"/>
      <c r="M72" s="7"/>
      <c r="Q72" s="7"/>
      <c r="S72" s="7"/>
    </row>
    <row r="73" spans="1:19" x14ac:dyDescent="0.25">
      <c r="A73" s="7"/>
      <c r="G73" s="10"/>
      <c r="I73" s="1"/>
      <c r="J73" s="1" t="str">
        <f t="shared" si="2"/>
        <v xml:space="preserve"> </v>
      </c>
      <c r="K73" s="7"/>
      <c r="L73" s="7"/>
      <c r="M73" s="7"/>
      <c r="Q73" s="7"/>
      <c r="S73" s="7"/>
    </row>
    <row r="74" spans="1:19" x14ac:dyDescent="0.25">
      <c r="A74" s="7"/>
      <c r="G74" s="10"/>
      <c r="I74" s="1"/>
      <c r="J74" s="1" t="str">
        <f t="shared" si="2"/>
        <v xml:space="preserve"> </v>
      </c>
      <c r="K74" s="7"/>
      <c r="L74" s="7"/>
      <c r="M74" s="7"/>
      <c r="Q74" s="7"/>
      <c r="S74" s="7"/>
    </row>
    <row r="75" spans="1:19" x14ac:dyDescent="0.25">
      <c r="A75" s="7"/>
      <c r="G75" s="10"/>
      <c r="I75" s="1"/>
      <c r="J75" s="1" t="str">
        <f t="shared" si="2"/>
        <v xml:space="preserve"> </v>
      </c>
      <c r="K75" s="7"/>
      <c r="L75" s="7"/>
      <c r="M75" s="7"/>
      <c r="Q75" s="7"/>
      <c r="S75" s="7"/>
    </row>
    <row r="76" spans="1:19" x14ac:dyDescent="0.25">
      <c r="A76" s="7"/>
      <c r="G76" s="10"/>
      <c r="I76" s="1"/>
      <c r="J76" s="1" t="str">
        <f t="shared" si="2"/>
        <v xml:space="preserve"> </v>
      </c>
      <c r="K76" s="7"/>
      <c r="L76" s="7"/>
      <c r="M76" s="7"/>
      <c r="Q76" s="7"/>
      <c r="S76" s="7"/>
    </row>
    <row r="77" spans="1:19" x14ac:dyDescent="0.25">
      <c r="A77" s="7"/>
      <c r="G77" s="10"/>
      <c r="I77" s="1"/>
      <c r="J77" s="1" t="str">
        <f t="shared" si="2"/>
        <v xml:space="preserve"> </v>
      </c>
      <c r="K77" s="7"/>
      <c r="L77" s="7"/>
      <c r="M77" s="7"/>
      <c r="Q77" s="7"/>
      <c r="S77" s="7"/>
    </row>
    <row r="78" spans="1:19" x14ac:dyDescent="0.25">
      <c r="A78" s="7"/>
      <c r="G78" s="10"/>
      <c r="I78" s="1"/>
      <c r="J78" s="1" t="str">
        <f t="shared" si="2"/>
        <v xml:space="preserve"> </v>
      </c>
      <c r="K78" s="7"/>
      <c r="L78" s="7"/>
      <c r="M78" s="7"/>
      <c r="Q78" s="7"/>
      <c r="S78" s="7"/>
    </row>
    <row r="79" spans="1:19" x14ac:dyDescent="0.25">
      <c r="A79" s="7"/>
      <c r="G79" s="10"/>
      <c r="I79" s="1"/>
      <c r="J79" s="1" t="str">
        <f t="shared" si="2"/>
        <v xml:space="preserve"> </v>
      </c>
      <c r="K79" s="7"/>
      <c r="L79" s="7"/>
      <c r="M79" s="7"/>
      <c r="Q79" s="7"/>
      <c r="S79" s="7"/>
    </row>
    <row r="80" spans="1:19" x14ac:dyDescent="0.25">
      <c r="A80" s="7"/>
      <c r="G80" s="10"/>
      <c r="I80" s="1"/>
      <c r="J80" s="1" t="str">
        <f t="shared" si="2"/>
        <v xml:space="preserve"> </v>
      </c>
      <c r="K80" s="7"/>
      <c r="L80" s="7"/>
      <c r="M80" s="7"/>
      <c r="Q80" s="7"/>
      <c r="S80" s="7"/>
    </row>
    <row r="81" spans="1:19" x14ac:dyDescent="0.25">
      <c r="A81" s="7"/>
      <c r="G81" s="10"/>
      <c r="I81" s="1"/>
      <c r="J81" s="1" t="str">
        <f t="shared" si="2"/>
        <v xml:space="preserve"> </v>
      </c>
      <c r="K81" s="7"/>
      <c r="L81" s="7"/>
      <c r="M81" s="7"/>
      <c r="Q81" s="7"/>
      <c r="S81" s="7"/>
    </row>
    <row r="82" spans="1:19" x14ac:dyDescent="0.25">
      <c r="A82" s="7"/>
      <c r="G82" s="10"/>
      <c r="I82" s="1"/>
      <c r="J82" s="1" t="str">
        <f t="shared" si="2"/>
        <v xml:space="preserve"> </v>
      </c>
      <c r="K82" s="7"/>
      <c r="L82" s="7"/>
      <c r="M82" s="7"/>
      <c r="Q82" s="7"/>
      <c r="S82" s="7"/>
    </row>
    <row r="83" spans="1:19" x14ac:dyDescent="0.25">
      <c r="A83" s="7"/>
      <c r="G83" s="10"/>
      <c r="I83" s="1"/>
      <c r="J83" s="1" t="str">
        <f t="shared" si="2"/>
        <v xml:space="preserve"> </v>
      </c>
      <c r="K83" s="7"/>
      <c r="L83" s="7"/>
      <c r="M83" s="7"/>
      <c r="Q83" s="7"/>
      <c r="S83" s="7"/>
    </row>
    <row r="84" spans="1:19" x14ac:dyDescent="0.25">
      <c r="A84" s="7"/>
      <c r="G84" s="10"/>
      <c r="I84" s="1"/>
      <c r="J84" s="1" t="str">
        <f t="shared" si="2"/>
        <v xml:space="preserve"> </v>
      </c>
      <c r="K84" s="7"/>
      <c r="L84" s="7"/>
      <c r="M84" s="7"/>
      <c r="Q84" s="7"/>
      <c r="S84" s="7"/>
    </row>
    <row r="85" spans="1:19" x14ac:dyDescent="0.25">
      <c r="A85" s="7"/>
      <c r="G85" s="10"/>
      <c r="I85" s="1"/>
      <c r="J85" s="1" t="str">
        <f t="shared" si="2"/>
        <v xml:space="preserve"> </v>
      </c>
      <c r="K85" s="7"/>
      <c r="L85" s="7"/>
      <c r="M85" s="7"/>
      <c r="Q85" s="7"/>
      <c r="S85" s="7"/>
    </row>
    <row r="86" spans="1:19" x14ac:dyDescent="0.25">
      <c r="A86" s="7"/>
      <c r="G86" s="10"/>
      <c r="I86" s="1"/>
      <c r="J86" s="1" t="str">
        <f t="shared" si="2"/>
        <v xml:space="preserve"> </v>
      </c>
      <c r="K86" s="7"/>
      <c r="L86" s="7"/>
      <c r="M86" s="7"/>
      <c r="Q86" s="7"/>
      <c r="S86" s="7"/>
    </row>
    <row r="87" spans="1:19" x14ac:dyDescent="0.25">
      <c r="A87" s="7"/>
      <c r="G87" s="10"/>
      <c r="I87" s="1"/>
      <c r="J87" s="1" t="str">
        <f t="shared" si="2"/>
        <v xml:space="preserve"> </v>
      </c>
      <c r="K87" s="7"/>
      <c r="L87" s="7"/>
      <c r="M87" s="7"/>
      <c r="Q87" s="7"/>
      <c r="S87" s="7"/>
    </row>
    <row r="88" spans="1:19" x14ac:dyDescent="0.25">
      <c r="A88" s="7"/>
      <c r="G88" s="10"/>
      <c r="I88" s="1"/>
      <c r="J88" s="1" t="str">
        <f t="shared" si="2"/>
        <v xml:space="preserve"> </v>
      </c>
      <c r="K88" s="7"/>
      <c r="L88" s="7"/>
      <c r="M88" s="7"/>
      <c r="Q88" s="7"/>
      <c r="S88" s="7"/>
    </row>
    <row r="89" spans="1:19" x14ac:dyDescent="0.25">
      <c r="A89" s="7"/>
      <c r="G89" s="10"/>
      <c r="I89" s="1"/>
      <c r="J89" s="1" t="str">
        <f t="shared" si="2"/>
        <v xml:space="preserve"> </v>
      </c>
      <c r="K89" s="7"/>
      <c r="L89" s="7"/>
      <c r="M89" s="7"/>
      <c r="Q89" s="7"/>
      <c r="S89" s="7"/>
    </row>
    <row r="90" spans="1:19" x14ac:dyDescent="0.25">
      <c r="A90" s="7"/>
      <c r="G90" s="10"/>
      <c r="I90" s="1"/>
      <c r="J90" s="1" t="str">
        <f t="shared" si="2"/>
        <v xml:space="preserve"> </v>
      </c>
      <c r="K90" s="7"/>
      <c r="L90" s="7"/>
      <c r="M90" s="7"/>
      <c r="Q90" s="7"/>
      <c r="S90" s="7"/>
    </row>
    <row r="91" spans="1:19" x14ac:dyDescent="0.25">
      <c r="A91" s="7"/>
      <c r="G91" s="10"/>
      <c r="I91" s="1"/>
      <c r="J91" s="1" t="str">
        <f t="shared" si="2"/>
        <v xml:space="preserve"> </v>
      </c>
      <c r="K91" s="7"/>
      <c r="L91" s="7"/>
      <c r="M91" s="7"/>
      <c r="Q91" s="7"/>
      <c r="S91" s="7"/>
    </row>
    <row r="92" spans="1:19" x14ac:dyDescent="0.25">
      <c r="A92" s="7"/>
      <c r="G92" s="10"/>
      <c r="I92" s="1"/>
      <c r="J92" s="1" t="str">
        <f t="shared" si="2"/>
        <v xml:space="preserve"> </v>
      </c>
      <c r="K92" s="7"/>
      <c r="L92" s="7"/>
      <c r="M92" s="7"/>
      <c r="Q92" s="7"/>
      <c r="S92" s="7"/>
    </row>
    <row r="93" spans="1:19" x14ac:dyDescent="0.25">
      <c r="A93" s="7"/>
      <c r="G93" s="10"/>
      <c r="I93" s="1"/>
      <c r="J93" s="1" t="str">
        <f t="shared" si="2"/>
        <v xml:space="preserve"> </v>
      </c>
      <c r="K93" s="7"/>
      <c r="L93" s="7"/>
      <c r="M93" s="7"/>
      <c r="Q93" s="7"/>
      <c r="S93" s="7"/>
    </row>
    <row r="94" spans="1:19" x14ac:dyDescent="0.25">
      <c r="A94" s="7"/>
      <c r="G94" s="10"/>
      <c r="I94" s="1"/>
      <c r="J94" s="1" t="str">
        <f t="shared" si="2"/>
        <v xml:space="preserve"> </v>
      </c>
      <c r="K94" s="7"/>
      <c r="L94" s="7"/>
      <c r="M94" s="7"/>
      <c r="Q94" s="7"/>
      <c r="S94" s="7"/>
    </row>
    <row r="95" spans="1:19" x14ac:dyDescent="0.25">
      <c r="A95" s="7"/>
      <c r="G95" s="10"/>
      <c r="I95" s="1"/>
      <c r="J95" s="1" t="str">
        <f t="shared" si="2"/>
        <v xml:space="preserve"> </v>
      </c>
      <c r="K95" s="7"/>
      <c r="L95" s="7"/>
      <c r="M95" s="7"/>
      <c r="Q95" s="7"/>
      <c r="S95" s="7"/>
    </row>
    <row r="96" spans="1:19" x14ac:dyDescent="0.25">
      <c r="A96" s="7"/>
      <c r="G96" s="10"/>
      <c r="I96" s="1"/>
      <c r="J96" s="1" t="str">
        <f t="shared" si="2"/>
        <v xml:space="preserve"> </v>
      </c>
      <c r="K96" s="7"/>
      <c r="L96" s="7"/>
      <c r="M96" s="7"/>
      <c r="Q96" s="7"/>
      <c r="S96" s="7"/>
    </row>
    <row r="97" spans="1:19" x14ac:dyDescent="0.25">
      <c r="A97" s="7"/>
      <c r="G97" s="10"/>
      <c r="I97" s="1"/>
      <c r="J97" s="1" t="str">
        <f t="shared" si="2"/>
        <v xml:space="preserve"> </v>
      </c>
      <c r="K97" s="7"/>
      <c r="L97" s="7"/>
      <c r="M97" s="7"/>
      <c r="Q97" s="7"/>
      <c r="S97" s="7"/>
    </row>
    <row r="98" spans="1:19" x14ac:dyDescent="0.25">
      <c r="A98" s="7"/>
      <c r="G98" s="10"/>
      <c r="I98" s="1"/>
      <c r="J98" s="1" t="str">
        <f t="shared" si="2"/>
        <v xml:space="preserve"> </v>
      </c>
      <c r="K98" s="7"/>
      <c r="L98" s="7"/>
      <c r="M98" s="7"/>
      <c r="Q98" s="7"/>
      <c r="S98" s="7"/>
    </row>
    <row r="99" spans="1:19" x14ac:dyDescent="0.25">
      <c r="A99" s="7"/>
      <c r="G99" s="10"/>
      <c r="I99" s="1"/>
      <c r="J99" s="1" t="str">
        <f t="shared" si="2"/>
        <v xml:space="preserve"> </v>
      </c>
      <c r="K99" s="7"/>
      <c r="L99" s="7"/>
      <c r="M99" s="7"/>
      <c r="Q99" s="7"/>
      <c r="S99" s="7"/>
    </row>
    <row r="100" spans="1:19" x14ac:dyDescent="0.25">
      <c r="A100" s="7"/>
      <c r="G100" s="10"/>
      <c r="I100" s="1"/>
      <c r="J100" s="1" t="str">
        <f t="shared" si="2"/>
        <v xml:space="preserve"> </v>
      </c>
      <c r="K100" s="7"/>
      <c r="L100" s="7"/>
      <c r="M100" s="7"/>
      <c r="Q100" s="7"/>
      <c r="S100" s="7"/>
    </row>
    <row r="101" spans="1:19" x14ac:dyDescent="0.25">
      <c r="A101" s="7"/>
      <c r="G101" s="10"/>
      <c r="I101" s="1"/>
      <c r="J101" s="1" t="str">
        <f t="shared" si="2"/>
        <v xml:space="preserve"> </v>
      </c>
      <c r="K101" s="7"/>
      <c r="L101" s="7"/>
      <c r="M101" s="7"/>
      <c r="Q101" s="7"/>
      <c r="S101" s="7"/>
    </row>
    <row r="102" spans="1:19" x14ac:dyDescent="0.25">
      <c r="A102" s="7"/>
      <c r="G102" s="10"/>
      <c r="I102" s="1"/>
      <c r="J102" s="1" t="str">
        <f t="shared" si="2"/>
        <v xml:space="preserve"> </v>
      </c>
      <c r="K102" s="7"/>
      <c r="L102" s="7"/>
      <c r="M102" s="7"/>
      <c r="Q102" s="7"/>
      <c r="S102" s="7"/>
    </row>
    <row r="103" spans="1:19" x14ac:dyDescent="0.25">
      <c r="A103" s="7"/>
      <c r="G103" s="10"/>
      <c r="I103" s="1"/>
      <c r="J103" s="1" t="str">
        <f t="shared" si="2"/>
        <v xml:space="preserve"> </v>
      </c>
      <c r="K103" s="7"/>
      <c r="L103" s="7"/>
      <c r="M103" s="7"/>
      <c r="Q103" s="7"/>
      <c r="S103" s="7"/>
    </row>
    <row r="104" spans="1:19" x14ac:dyDescent="0.25">
      <c r="A104" s="7"/>
      <c r="G104" s="10"/>
      <c r="I104" s="1"/>
      <c r="J104" s="1" t="str">
        <f t="shared" ref="J104:J135" si="3">IF($I$2="x",_xlfn.IFNA(IF(_xlfn.XLOOKUP("o",$K$6:$M$6,K104:M104,,,1)=""," ",_xlfn.XLOOKUP("o",$K$6:$M$6,K104:M104,,,1))," "),IF(_xlfn.IFNA(IF(_xlfn.XLOOKUP("o",$K$6:$M$6,K104:M104,,,1)=""," ",_xlfn.XLOOKUP("o",$K$6:$M$6,K104:M104,,,1))," ")=" "," ",IF(COUNTIFS($N$6:$Z$6,"o",N104:Z104,"x")&gt;0,"x"," ")))</f>
        <v xml:space="preserve"> </v>
      </c>
      <c r="K104" s="7"/>
      <c r="L104" s="7"/>
      <c r="M104" s="7"/>
      <c r="Q104" s="7"/>
      <c r="S104" s="7"/>
    </row>
    <row r="105" spans="1:19" x14ac:dyDescent="0.25">
      <c r="A105" s="7"/>
      <c r="G105" s="10"/>
      <c r="I105" s="1"/>
      <c r="J105" s="1" t="str">
        <f t="shared" si="3"/>
        <v xml:space="preserve"> </v>
      </c>
      <c r="K105" s="7"/>
      <c r="L105" s="7"/>
      <c r="M105" s="7"/>
      <c r="Q105" s="7"/>
      <c r="S105" s="7"/>
    </row>
    <row r="106" spans="1:19" x14ac:dyDescent="0.25">
      <c r="A106" s="7"/>
      <c r="G106" s="10"/>
      <c r="I106" s="1"/>
      <c r="J106" s="1" t="str">
        <f t="shared" si="3"/>
        <v xml:space="preserve"> </v>
      </c>
      <c r="K106" s="7"/>
      <c r="L106" s="7"/>
      <c r="M106" s="7"/>
      <c r="Q106" s="7"/>
      <c r="S106" s="7"/>
    </row>
    <row r="107" spans="1:19" x14ac:dyDescent="0.25">
      <c r="A107" s="7"/>
      <c r="G107" s="10"/>
      <c r="I107" s="1"/>
      <c r="J107" s="1" t="str">
        <f t="shared" si="3"/>
        <v xml:space="preserve"> </v>
      </c>
      <c r="K107" s="7"/>
      <c r="L107" s="7"/>
      <c r="M107" s="7"/>
      <c r="Q107" s="7"/>
      <c r="S107" s="7"/>
    </row>
    <row r="108" spans="1:19" x14ac:dyDescent="0.25">
      <c r="A108" s="7"/>
      <c r="G108" s="10"/>
      <c r="I108" s="1"/>
      <c r="J108" s="1" t="str">
        <f t="shared" si="3"/>
        <v xml:space="preserve"> </v>
      </c>
      <c r="K108" s="7"/>
      <c r="L108" s="7"/>
      <c r="M108" s="7"/>
      <c r="Q108" s="7"/>
      <c r="S108" s="7"/>
    </row>
    <row r="109" spans="1:19" x14ac:dyDescent="0.25">
      <c r="A109" s="7"/>
      <c r="G109" s="10"/>
      <c r="I109" s="1"/>
      <c r="J109" s="1" t="str">
        <f t="shared" si="3"/>
        <v xml:space="preserve"> </v>
      </c>
      <c r="K109" s="7"/>
      <c r="L109" s="7"/>
      <c r="M109" s="7"/>
      <c r="Q109" s="7"/>
      <c r="S109" s="7"/>
    </row>
    <row r="110" spans="1:19" x14ac:dyDescent="0.25">
      <c r="A110" s="7"/>
      <c r="G110" s="10"/>
      <c r="I110" s="1"/>
      <c r="J110" s="1" t="str">
        <f t="shared" si="3"/>
        <v xml:space="preserve"> </v>
      </c>
      <c r="K110" s="7"/>
      <c r="L110" s="7"/>
      <c r="M110" s="7"/>
      <c r="Q110" s="7"/>
      <c r="S110" s="7"/>
    </row>
    <row r="111" spans="1:19" x14ac:dyDescent="0.25">
      <c r="A111" s="7"/>
      <c r="G111" s="10"/>
      <c r="I111" s="1"/>
      <c r="J111" s="1" t="str">
        <f t="shared" si="3"/>
        <v xml:space="preserve"> </v>
      </c>
      <c r="K111" s="7"/>
      <c r="L111" s="7"/>
      <c r="M111" s="7"/>
      <c r="Q111" s="7"/>
      <c r="S111" s="7"/>
    </row>
    <row r="112" spans="1:19" x14ac:dyDescent="0.25">
      <c r="A112" s="7"/>
      <c r="G112" s="10"/>
      <c r="I112" s="1"/>
      <c r="J112" s="1" t="str">
        <f t="shared" si="3"/>
        <v xml:space="preserve"> </v>
      </c>
      <c r="K112" s="7"/>
      <c r="L112" s="7"/>
      <c r="M112" s="7"/>
      <c r="Q112" s="7"/>
      <c r="S112" s="7"/>
    </row>
    <row r="113" spans="1:19" x14ac:dyDescent="0.25">
      <c r="A113" s="7"/>
      <c r="G113" s="10"/>
      <c r="I113" s="1"/>
      <c r="J113" s="1" t="str">
        <f t="shared" si="3"/>
        <v xml:space="preserve"> </v>
      </c>
      <c r="K113" s="7"/>
      <c r="L113" s="7"/>
      <c r="M113" s="7"/>
      <c r="Q113" s="7"/>
      <c r="S113" s="7"/>
    </row>
    <row r="114" spans="1:19" x14ac:dyDescent="0.25">
      <c r="A114" s="7"/>
      <c r="G114" s="10"/>
      <c r="I114" s="1"/>
      <c r="J114" s="1" t="str">
        <f t="shared" si="3"/>
        <v xml:space="preserve"> </v>
      </c>
      <c r="K114" s="7"/>
      <c r="L114" s="7"/>
      <c r="M114" s="7"/>
      <c r="Q114" s="7"/>
      <c r="S114" s="7"/>
    </row>
    <row r="115" spans="1:19" x14ac:dyDescent="0.25">
      <c r="A115" s="7"/>
      <c r="G115" s="10"/>
      <c r="I115" s="1"/>
      <c r="J115" s="1" t="str">
        <f t="shared" si="3"/>
        <v xml:space="preserve"> </v>
      </c>
      <c r="K115" s="7"/>
      <c r="L115" s="7"/>
      <c r="M115" s="7"/>
      <c r="Q115" s="7"/>
      <c r="S115" s="7"/>
    </row>
    <row r="116" spans="1:19" x14ac:dyDescent="0.25">
      <c r="A116" s="7"/>
      <c r="G116" s="10"/>
      <c r="I116" s="1"/>
      <c r="J116" s="1" t="str">
        <f t="shared" si="3"/>
        <v xml:space="preserve"> </v>
      </c>
      <c r="K116" s="7"/>
      <c r="L116" s="7"/>
      <c r="M116" s="7"/>
      <c r="Q116" s="7"/>
      <c r="S116" s="7"/>
    </row>
    <row r="117" spans="1:19" x14ac:dyDescent="0.25">
      <c r="A117" s="7"/>
      <c r="G117" s="10"/>
      <c r="I117" s="1"/>
      <c r="J117" s="1" t="str">
        <f t="shared" si="3"/>
        <v xml:space="preserve"> </v>
      </c>
      <c r="K117" s="7"/>
      <c r="L117" s="7"/>
      <c r="M117" s="7"/>
      <c r="Q117" s="7"/>
      <c r="S117" s="7"/>
    </row>
    <row r="118" spans="1:19" x14ac:dyDescent="0.25">
      <c r="A118" s="7"/>
      <c r="G118" s="10"/>
      <c r="I118" s="1"/>
      <c r="J118" s="1" t="str">
        <f t="shared" si="3"/>
        <v xml:space="preserve"> </v>
      </c>
      <c r="K118" s="7"/>
      <c r="L118" s="7"/>
      <c r="M118" s="7"/>
      <c r="Q118" s="7"/>
      <c r="S118" s="7"/>
    </row>
    <row r="119" spans="1:19" x14ac:dyDescent="0.25">
      <c r="A119" s="7"/>
      <c r="G119" s="10"/>
      <c r="I119" s="1"/>
      <c r="J119" s="1" t="str">
        <f t="shared" si="3"/>
        <v xml:space="preserve"> </v>
      </c>
      <c r="K119" s="7"/>
      <c r="L119" s="7"/>
      <c r="M119" s="7"/>
      <c r="Q119" s="7"/>
      <c r="S119" s="7"/>
    </row>
    <row r="120" spans="1:19" x14ac:dyDescent="0.25">
      <c r="A120" s="7"/>
      <c r="G120" s="10"/>
      <c r="I120" s="1"/>
      <c r="J120" s="1" t="str">
        <f t="shared" si="3"/>
        <v xml:space="preserve"> </v>
      </c>
      <c r="K120" s="7"/>
      <c r="L120" s="7"/>
      <c r="M120" s="7"/>
      <c r="Q120" s="7"/>
      <c r="S120" s="7"/>
    </row>
    <row r="121" spans="1:19" x14ac:dyDescent="0.25">
      <c r="A121" s="7"/>
      <c r="G121" s="10"/>
      <c r="I121" s="1"/>
      <c r="J121" s="1" t="str">
        <f t="shared" si="3"/>
        <v xml:space="preserve"> </v>
      </c>
      <c r="K121" s="7"/>
      <c r="L121" s="7"/>
      <c r="M121" s="7"/>
      <c r="Q121" s="7"/>
      <c r="S121" s="7"/>
    </row>
    <row r="122" spans="1:19" x14ac:dyDescent="0.25">
      <c r="A122" s="7"/>
      <c r="G122" s="10"/>
      <c r="I122" s="1"/>
      <c r="J122" s="1" t="str">
        <f t="shared" si="3"/>
        <v xml:space="preserve"> </v>
      </c>
      <c r="K122" s="7"/>
      <c r="L122" s="7"/>
      <c r="M122" s="7"/>
      <c r="Q122" s="7"/>
      <c r="S122" s="7"/>
    </row>
    <row r="123" spans="1:19" x14ac:dyDescent="0.25">
      <c r="A123" s="7"/>
      <c r="G123" s="10"/>
      <c r="I123" s="1"/>
      <c r="J123" s="1" t="str">
        <f t="shared" si="3"/>
        <v xml:space="preserve"> </v>
      </c>
      <c r="K123" s="7"/>
      <c r="L123" s="7"/>
      <c r="M123" s="7"/>
      <c r="Q123" s="7"/>
      <c r="S123" s="7"/>
    </row>
    <row r="124" spans="1:19" x14ac:dyDescent="0.25">
      <c r="A124" s="7"/>
      <c r="G124" s="10"/>
      <c r="I124" s="1"/>
      <c r="J124" s="1" t="str">
        <f t="shared" si="3"/>
        <v xml:space="preserve"> </v>
      </c>
      <c r="K124" s="7"/>
      <c r="L124" s="7"/>
      <c r="M124" s="7"/>
      <c r="Q124" s="7"/>
      <c r="S124" s="7"/>
    </row>
    <row r="125" spans="1:19" x14ac:dyDescent="0.25">
      <c r="A125" s="7"/>
      <c r="G125" s="10"/>
      <c r="I125" s="1"/>
      <c r="J125" s="1" t="str">
        <f t="shared" si="3"/>
        <v xml:space="preserve"> </v>
      </c>
      <c r="K125" s="7"/>
      <c r="L125" s="7"/>
      <c r="M125" s="7"/>
      <c r="Q125" s="7"/>
      <c r="S125" s="7"/>
    </row>
    <row r="126" spans="1:19" x14ac:dyDescent="0.25">
      <c r="A126" s="7"/>
      <c r="G126" s="10"/>
      <c r="I126" s="1"/>
      <c r="J126" s="1" t="str">
        <f t="shared" si="3"/>
        <v xml:space="preserve"> </v>
      </c>
      <c r="K126" s="7"/>
      <c r="L126" s="7"/>
      <c r="M126" s="7"/>
      <c r="Q126" s="7"/>
      <c r="S126" s="7"/>
    </row>
    <row r="127" spans="1:19" x14ac:dyDescent="0.25">
      <c r="A127" s="7"/>
      <c r="G127" s="10"/>
      <c r="I127" s="1"/>
      <c r="J127" s="1" t="str">
        <f t="shared" si="3"/>
        <v xml:space="preserve"> </v>
      </c>
      <c r="K127" s="7"/>
      <c r="L127" s="7"/>
      <c r="M127" s="7"/>
      <c r="Q127" s="7"/>
      <c r="S127" s="7"/>
    </row>
    <row r="128" spans="1:19" x14ac:dyDescent="0.25">
      <c r="A128" s="7"/>
      <c r="G128" s="10"/>
      <c r="I128" s="1"/>
      <c r="J128" s="1" t="str">
        <f t="shared" si="3"/>
        <v xml:space="preserve"> </v>
      </c>
      <c r="K128" s="7"/>
      <c r="L128" s="7"/>
      <c r="M128" s="7"/>
      <c r="Q128" s="7"/>
      <c r="S128" s="7"/>
    </row>
    <row r="129" spans="1:19" x14ac:dyDescent="0.25">
      <c r="A129" s="7"/>
      <c r="G129" s="10"/>
      <c r="I129" s="1"/>
      <c r="J129" s="1" t="str">
        <f t="shared" si="3"/>
        <v xml:space="preserve"> </v>
      </c>
      <c r="K129" s="7"/>
      <c r="L129" s="7"/>
      <c r="M129" s="7"/>
      <c r="Q129" s="7"/>
      <c r="S129" s="7"/>
    </row>
    <row r="130" spans="1:19" x14ac:dyDescent="0.25">
      <c r="A130" s="7"/>
      <c r="G130" s="10"/>
      <c r="I130" s="1"/>
      <c r="J130" s="1" t="str">
        <f t="shared" si="3"/>
        <v xml:space="preserve"> </v>
      </c>
      <c r="K130" s="7"/>
      <c r="L130" s="7"/>
      <c r="M130" s="7"/>
      <c r="Q130" s="7"/>
      <c r="S130" s="7"/>
    </row>
    <row r="131" spans="1:19" x14ac:dyDescent="0.25">
      <c r="A131" s="7"/>
      <c r="G131" s="10"/>
      <c r="I131" s="1"/>
      <c r="J131" s="1" t="str">
        <f t="shared" si="3"/>
        <v xml:space="preserve"> </v>
      </c>
      <c r="K131" s="7"/>
      <c r="L131" s="7"/>
      <c r="M131" s="7"/>
      <c r="Q131" s="7"/>
      <c r="S131" s="7"/>
    </row>
    <row r="132" spans="1:19" x14ac:dyDescent="0.25">
      <c r="A132" s="7"/>
      <c r="G132" s="10"/>
      <c r="I132" s="1"/>
      <c r="J132" s="1" t="str">
        <f t="shared" si="3"/>
        <v xml:space="preserve"> </v>
      </c>
      <c r="K132" s="7"/>
      <c r="L132" s="7"/>
      <c r="M132" s="7"/>
      <c r="Q132" s="7"/>
      <c r="S132" s="7"/>
    </row>
    <row r="133" spans="1:19" x14ac:dyDescent="0.25">
      <c r="A133" s="7"/>
      <c r="G133" s="10"/>
      <c r="I133" s="1"/>
      <c r="J133" s="1" t="str">
        <f t="shared" si="3"/>
        <v xml:space="preserve"> </v>
      </c>
      <c r="K133" s="7"/>
      <c r="L133" s="7"/>
      <c r="M133" s="7"/>
      <c r="Q133" s="7"/>
      <c r="S133" s="7"/>
    </row>
    <row r="134" spans="1:19" x14ac:dyDescent="0.25">
      <c r="A134" s="7"/>
      <c r="G134" s="10"/>
      <c r="I134" s="1"/>
      <c r="J134" s="1" t="str">
        <f t="shared" si="3"/>
        <v xml:space="preserve"> </v>
      </c>
      <c r="K134" s="7"/>
      <c r="L134" s="7"/>
      <c r="M134" s="7"/>
      <c r="Q134" s="7"/>
      <c r="S134" s="7"/>
    </row>
    <row r="135" spans="1:19" x14ac:dyDescent="0.25">
      <c r="A135" s="7"/>
      <c r="G135" s="10"/>
      <c r="I135" s="1"/>
      <c r="J135" s="1" t="str">
        <f t="shared" si="3"/>
        <v xml:space="preserve"> </v>
      </c>
      <c r="K135" s="7"/>
      <c r="L135" s="7"/>
      <c r="M135" s="7"/>
      <c r="Q135" s="7"/>
      <c r="S135" s="7"/>
    </row>
    <row r="136" spans="1:19" x14ac:dyDescent="0.25">
      <c r="A136" s="7"/>
      <c r="G136" s="10"/>
      <c r="I136" s="1"/>
      <c r="J136" s="1" t="str">
        <f t="shared" ref="J136:J167" si="4">IF($I$2="x",_xlfn.IFNA(IF(_xlfn.XLOOKUP("o",$K$6:$M$6,K136:M136,,,1)=""," ",_xlfn.XLOOKUP("o",$K$6:$M$6,K136:M136,,,1))," "),IF(_xlfn.IFNA(IF(_xlfn.XLOOKUP("o",$K$6:$M$6,K136:M136,,,1)=""," ",_xlfn.XLOOKUP("o",$K$6:$M$6,K136:M136,,,1))," ")=" "," ",IF(COUNTIFS($N$6:$Z$6,"o",N136:Z136,"x")&gt;0,"x"," ")))</f>
        <v xml:space="preserve"> </v>
      </c>
      <c r="K136" s="7"/>
      <c r="L136" s="7"/>
      <c r="M136" s="7"/>
      <c r="Q136" s="7"/>
      <c r="S136" s="7"/>
    </row>
    <row r="137" spans="1:19" x14ac:dyDescent="0.25">
      <c r="A137" s="7"/>
      <c r="G137" s="10"/>
      <c r="I137" s="1"/>
      <c r="J137" s="1" t="str">
        <f t="shared" si="4"/>
        <v xml:space="preserve"> </v>
      </c>
      <c r="K137" s="7"/>
      <c r="L137" s="7"/>
      <c r="M137" s="7"/>
      <c r="Q137" s="7"/>
      <c r="S137" s="7"/>
    </row>
    <row r="138" spans="1:19" x14ac:dyDescent="0.25">
      <c r="A138" s="7"/>
      <c r="G138" s="10"/>
      <c r="I138" s="1"/>
      <c r="J138" s="1" t="str">
        <f t="shared" si="4"/>
        <v xml:space="preserve"> </v>
      </c>
      <c r="K138" s="7"/>
      <c r="L138" s="7"/>
      <c r="M138" s="7"/>
      <c r="Q138" s="7"/>
      <c r="S138" s="7"/>
    </row>
    <row r="139" spans="1:19" x14ac:dyDescent="0.25">
      <c r="A139" s="7"/>
      <c r="G139" s="10"/>
      <c r="I139" s="1"/>
      <c r="J139" s="1" t="str">
        <f t="shared" si="4"/>
        <v xml:space="preserve"> </v>
      </c>
      <c r="K139" s="7"/>
      <c r="L139" s="7"/>
      <c r="M139" s="7"/>
      <c r="Q139" s="7"/>
      <c r="S139" s="7"/>
    </row>
    <row r="140" spans="1:19" x14ac:dyDescent="0.25">
      <c r="A140" s="7"/>
      <c r="G140" s="10"/>
      <c r="I140" s="1"/>
      <c r="J140" s="1" t="str">
        <f t="shared" si="4"/>
        <v xml:space="preserve"> </v>
      </c>
      <c r="K140" s="7"/>
      <c r="L140" s="7"/>
      <c r="M140" s="7"/>
      <c r="Q140" s="7"/>
      <c r="S140" s="7"/>
    </row>
    <row r="141" spans="1:19" x14ac:dyDescent="0.25">
      <c r="A141" s="7"/>
      <c r="G141" s="10"/>
      <c r="I141" s="1"/>
      <c r="J141" s="1" t="str">
        <f t="shared" si="4"/>
        <v xml:space="preserve"> </v>
      </c>
      <c r="K141" s="7"/>
      <c r="L141" s="7"/>
      <c r="M141" s="7"/>
      <c r="Q141" s="7"/>
      <c r="S141" s="7"/>
    </row>
    <row r="142" spans="1:19" x14ac:dyDescent="0.25">
      <c r="A142" s="7"/>
      <c r="G142" s="10"/>
      <c r="I142" s="1"/>
      <c r="J142" s="1" t="str">
        <f t="shared" si="4"/>
        <v xml:space="preserve"> </v>
      </c>
      <c r="K142" s="7"/>
      <c r="L142" s="7"/>
      <c r="M142" s="7"/>
      <c r="Q142" s="7"/>
      <c r="S142" s="7"/>
    </row>
    <row r="143" spans="1:19" x14ac:dyDescent="0.25">
      <c r="A143" s="7"/>
      <c r="G143" s="10"/>
      <c r="I143" s="1"/>
      <c r="J143" s="1" t="str">
        <f t="shared" si="4"/>
        <v xml:space="preserve"> </v>
      </c>
      <c r="K143" s="7"/>
      <c r="L143" s="7"/>
      <c r="M143" s="7"/>
      <c r="Q143" s="7"/>
      <c r="S143" s="7"/>
    </row>
    <row r="144" spans="1:19" x14ac:dyDescent="0.25">
      <c r="A144" s="7"/>
      <c r="G144" s="10"/>
      <c r="I144" s="1"/>
      <c r="J144" s="1" t="str">
        <f t="shared" si="4"/>
        <v xml:space="preserve"> </v>
      </c>
      <c r="K144" s="7"/>
      <c r="L144" s="7"/>
      <c r="M144" s="7"/>
      <c r="Q144" s="7"/>
      <c r="S144" s="7"/>
    </row>
    <row r="145" spans="1:19" x14ac:dyDescent="0.25">
      <c r="A145" s="7"/>
      <c r="G145" s="10"/>
      <c r="I145" s="1"/>
      <c r="J145" s="1" t="str">
        <f t="shared" si="4"/>
        <v xml:space="preserve"> </v>
      </c>
      <c r="K145" s="7"/>
      <c r="L145" s="7"/>
      <c r="M145" s="7"/>
      <c r="Q145" s="7"/>
      <c r="S145" s="7"/>
    </row>
    <row r="146" spans="1:19" x14ac:dyDescent="0.25">
      <c r="A146" s="7"/>
      <c r="G146" s="10"/>
      <c r="I146" s="1"/>
      <c r="J146" s="1" t="str">
        <f t="shared" si="4"/>
        <v xml:space="preserve"> </v>
      </c>
      <c r="K146" s="7"/>
      <c r="L146" s="7"/>
      <c r="M146" s="7"/>
      <c r="Q146" s="7"/>
      <c r="S146" s="7"/>
    </row>
    <row r="147" spans="1:19" x14ac:dyDescent="0.25">
      <c r="A147" s="7"/>
      <c r="G147" s="10"/>
      <c r="I147" s="1"/>
      <c r="J147" s="1" t="str">
        <f t="shared" si="4"/>
        <v xml:space="preserve"> </v>
      </c>
      <c r="K147" s="7"/>
      <c r="L147" s="7"/>
      <c r="M147" s="7"/>
      <c r="Q147" s="7"/>
      <c r="S147" s="7"/>
    </row>
    <row r="148" spans="1:19" x14ac:dyDescent="0.25">
      <c r="A148" s="7"/>
      <c r="G148" s="10"/>
      <c r="I148" s="1"/>
      <c r="J148" s="1" t="str">
        <f t="shared" si="4"/>
        <v xml:space="preserve"> </v>
      </c>
      <c r="K148" s="7"/>
      <c r="L148" s="7"/>
      <c r="M148" s="7"/>
      <c r="Q148" s="7"/>
      <c r="S148" s="7"/>
    </row>
    <row r="149" spans="1:19" x14ac:dyDescent="0.25">
      <c r="A149" s="7"/>
      <c r="G149" s="10"/>
      <c r="I149" s="1"/>
      <c r="J149" s="1" t="str">
        <f t="shared" si="4"/>
        <v xml:space="preserve"> </v>
      </c>
      <c r="K149" s="7"/>
      <c r="L149" s="7"/>
      <c r="M149" s="7"/>
      <c r="Q149" s="7"/>
      <c r="S149" s="7"/>
    </row>
    <row r="150" spans="1:19" x14ac:dyDescent="0.25">
      <c r="A150" s="7"/>
      <c r="G150" s="10"/>
      <c r="I150" s="1"/>
      <c r="J150" s="1" t="str">
        <f t="shared" si="4"/>
        <v xml:space="preserve"> </v>
      </c>
      <c r="K150" s="7"/>
      <c r="L150" s="7"/>
      <c r="M150" s="7"/>
      <c r="Q150" s="7"/>
      <c r="S150" s="7"/>
    </row>
    <row r="151" spans="1:19" x14ac:dyDescent="0.25">
      <c r="A151" s="7"/>
      <c r="G151" s="10"/>
      <c r="I151" s="1"/>
      <c r="J151" s="1" t="str">
        <f t="shared" si="4"/>
        <v xml:space="preserve"> </v>
      </c>
      <c r="K151" s="7"/>
      <c r="L151" s="7"/>
      <c r="M151" s="7"/>
      <c r="Q151" s="7"/>
      <c r="S151" s="7"/>
    </row>
    <row r="152" spans="1:19" x14ac:dyDescent="0.25">
      <c r="A152" s="7"/>
      <c r="G152" s="10"/>
      <c r="I152" s="1"/>
      <c r="J152" s="1" t="str">
        <f t="shared" si="4"/>
        <v xml:space="preserve"> </v>
      </c>
      <c r="K152" s="7"/>
      <c r="L152" s="7"/>
      <c r="M152" s="7"/>
      <c r="Q152" s="7"/>
      <c r="S152" s="7"/>
    </row>
    <row r="153" spans="1:19" x14ac:dyDescent="0.25">
      <c r="A153" s="7"/>
      <c r="G153" s="10"/>
      <c r="I153" s="1"/>
      <c r="J153" s="1" t="str">
        <f t="shared" si="4"/>
        <v xml:space="preserve"> </v>
      </c>
      <c r="K153" s="7"/>
      <c r="L153" s="7"/>
      <c r="M153" s="7"/>
      <c r="Q153" s="7"/>
      <c r="S153" s="7"/>
    </row>
    <row r="154" spans="1:19" x14ac:dyDescent="0.25">
      <c r="A154" s="7"/>
      <c r="G154" s="10"/>
      <c r="I154" s="1"/>
      <c r="J154" s="1" t="str">
        <f t="shared" si="4"/>
        <v xml:space="preserve"> </v>
      </c>
      <c r="K154" s="7"/>
      <c r="L154" s="7"/>
      <c r="M154" s="7"/>
      <c r="Q154" s="7"/>
      <c r="S154" s="7"/>
    </row>
    <row r="155" spans="1:19" x14ac:dyDescent="0.25">
      <c r="A155" s="7"/>
      <c r="G155" s="10"/>
      <c r="I155" s="1"/>
      <c r="J155" s="1" t="str">
        <f t="shared" si="4"/>
        <v xml:space="preserve"> </v>
      </c>
      <c r="K155" s="7"/>
      <c r="L155" s="7"/>
      <c r="M155" s="7"/>
      <c r="Q155" s="7"/>
      <c r="S155" s="7"/>
    </row>
    <row r="156" spans="1:19" x14ac:dyDescent="0.25">
      <c r="A156" s="7"/>
      <c r="G156" s="10"/>
      <c r="I156" s="1"/>
      <c r="J156" s="1" t="str">
        <f t="shared" si="4"/>
        <v xml:space="preserve"> </v>
      </c>
      <c r="K156" s="7"/>
      <c r="L156" s="7"/>
      <c r="M156" s="7"/>
      <c r="Q156" s="7"/>
      <c r="S156" s="7"/>
    </row>
    <row r="157" spans="1:19" x14ac:dyDescent="0.25">
      <c r="A157" s="7"/>
      <c r="G157" s="10"/>
      <c r="I157" s="1"/>
      <c r="J157" s="1" t="str">
        <f t="shared" si="4"/>
        <v xml:space="preserve"> </v>
      </c>
      <c r="K157" s="7"/>
      <c r="L157" s="7"/>
      <c r="M157" s="7"/>
      <c r="Q157" s="7"/>
      <c r="S157" s="7"/>
    </row>
    <row r="158" spans="1:19" x14ac:dyDescent="0.25">
      <c r="A158" s="7"/>
      <c r="G158" s="10"/>
      <c r="I158" s="1"/>
      <c r="J158" s="1" t="str">
        <f t="shared" si="4"/>
        <v xml:space="preserve"> </v>
      </c>
      <c r="K158" s="7"/>
      <c r="L158" s="7"/>
      <c r="M158" s="7"/>
      <c r="Q158" s="7"/>
      <c r="S158" s="7"/>
    </row>
    <row r="159" spans="1:19" x14ac:dyDescent="0.25">
      <c r="A159" s="7"/>
      <c r="G159" s="10"/>
      <c r="I159" s="1"/>
      <c r="J159" s="1" t="str">
        <f t="shared" si="4"/>
        <v xml:space="preserve"> </v>
      </c>
      <c r="K159" s="7"/>
      <c r="L159" s="7"/>
      <c r="M159" s="7"/>
      <c r="Q159" s="7"/>
      <c r="S159" s="7"/>
    </row>
    <row r="160" spans="1:19" x14ac:dyDescent="0.25">
      <c r="A160" s="7"/>
      <c r="G160" s="10"/>
      <c r="I160" s="1"/>
      <c r="J160" s="1" t="str">
        <f t="shared" si="4"/>
        <v xml:space="preserve"> </v>
      </c>
      <c r="K160" s="7"/>
      <c r="L160" s="7"/>
      <c r="M160" s="7"/>
      <c r="Q160" s="7"/>
      <c r="S160" s="7"/>
    </row>
    <row r="161" spans="1:19" x14ac:dyDescent="0.25">
      <c r="A161" s="7"/>
      <c r="G161" s="10"/>
      <c r="I161" s="1"/>
      <c r="J161" s="1" t="str">
        <f t="shared" si="4"/>
        <v xml:space="preserve"> </v>
      </c>
      <c r="K161" s="7"/>
      <c r="L161" s="7"/>
      <c r="M161" s="7"/>
      <c r="Q161" s="7"/>
      <c r="S161" s="7"/>
    </row>
    <row r="162" spans="1:19" x14ac:dyDescent="0.25">
      <c r="A162" s="7"/>
      <c r="G162" s="10"/>
      <c r="I162" s="1"/>
      <c r="J162" s="1" t="str">
        <f t="shared" si="4"/>
        <v xml:space="preserve"> </v>
      </c>
      <c r="K162" s="7"/>
      <c r="L162" s="7"/>
      <c r="M162" s="7"/>
      <c r="Q162" s="7"/>
      <c r="S162" s="7"/>
    </row>
    <row r="163" spans="1:19" x14ac:dyDescent="0.25">
      <c r="A163" s="7"/>
      <c r="G163" s="10"/>
      <c r="I163" s="1"/>
      <c r="J163" s="1" t="str">
        <f t="shared" si="4"/>
        <v xml:space="preserve"> </v>
      </c>
      <c r="K163" s="7"/>
      <c r="L163" s="7"/>
      <c r="M163" s="7"/>
      <c r="Q163" s="7"/>
      <c r="S163" s="7"/>
    </row>
    <row r="164" spans="1:19" x14ac:dyDescent="0.25">
      <c r="A164" s="7"/>
      <c r="G164" s="10"/>
      <c r="I164" s="1"/>
      <c r="J164" s="1" t="str">
        <f t="shared" si="4"/>
        <v xml:space="preserve"> </v>
      </c>
      <c r="K164" s="7"/>
      <c r="L164" s="7"/>
      <c r="M164" s="7"/>
      <c r="Q164" s="7"/>
      <c r="S164" s="7"/>
    </row>
    <row r="165" spans="1:19" x14ac:dyDescent="0.25">
      <c r="A165" s="7"/>
      <c r="G165" s="10"/>
      <c r="I165" s="1"/>
      <c r="J165" s="1" t="str">
        <f t="shared" si="4"/>
        <v xml:space="preserve"> </v>
      </c>
      <c r="K165" s="7"/>
      <c r="L165" s="7"/>
      <c r="M165" s="7"/>
      <c r="Q165" s="7"/>
      <c r="S165" s="7"/>
    </row>
    <row r="166" spans="1:19" x14ac:dyDescent="0.25">
      <c r="A166" s="7"/>
      <c r="G166" s="10"/>
      <c r="I166" s="1"/>
      <c r="J166" s="1" t="str">
        <f t="shared" si="4"/>
        <v xml:space="preserve"> </v>
      </c>
      <c r="K166" s="7"/>
      <c r="L166" s="7"/>
      <c r="M166" s="7"/>
      <c r="Q166" s="7"/>
      <c r="S166" s="7"/>
    </row>
    <row r="167" spans="1:19" x14ac:dyDescent="0.25">
      <c r="A167" s="7"/>
      <c r="G167" s="10"/>
      <c r="I167" s="1"/>
      <c r="J167" s="1" t="str">
        <f t="shared" si="4"/>
        <v xml:space="preserve"> </v>
      </c>
      <c r="K167" s="7"/>
      <c r="L167" s="7"/>
      <c r="M167" s="7"/>
      <c r="Q167" s="7"/>
      <c r="S167" s="7"/>
    </row>
    <row r="168" spans="1:19" x14ac:dyDescent="0.25">
      <c r="A168" s="7"/>
      <c r="G168" s="10"/>
      <c r="I168" s="1"/>
      <c r="J168" s="1" t="str">
        <f t="shared" ref="J168:J189" si="5">IF($I$2="x",_xlfn.IFNA(IF(_xlfn.XLOOKUP("o",$K$6:$M$6,K168:M168,,,1)=""," ",_xlfn.XLOOKUP("o",$K$6:$M$6,K168:M168,,,1))," "),IF(_xlfn.IFNA(IF(_xlfn.XLOOKUP("o",$K$6:$M$6,K168:M168,,,1)=""," ",_xlfn.XLOOKUP("o",$K$6:$M$6,K168:M168,,,1))," ")=" "," ",IF(COUNTIFS($N$6:$Z$6,"o",N168:Z168,"x")&gt;0,"x"," ")))</f>
        <v xml:space="preserve"> </v>
      </c>
      <c r="K168" s="7"/>
      <c r="L168" s="7"/>
      <c r="M168" s="7"/>
      <c r="Q168" s="7"/>
      <c r="S168" s="7"/>
    </row>
    <row r="169" spans="1:19" x14ac:dyDescent="0.25">
      <c r="A169" s="7"/>
      <c r="G169" s="10"/>
      <c r="I169" s="1"/>
      <c r="J169" s="1" t="str">
        <f t="shared" si="5"/>
        <v xml:space="preserve"> </v>
      </c>
      <c r="K169" s="7"/>
      <c r="L169" s="7"/>
      <c r="M169" s="7"/>
      <c r="Q169" s="7"/>
      <c r="S169" s="7"/>
    </row>
    <row r="170" spans="1:19" x14ac:dyDescent="0.25">
      <c r="A170" s="7"/>
      <c r="G170" s="10"/>
      <c r="I170" s="1"/>
      <c r="J170" s="1" t="str">
        <f t="shared" si="5"/>
        <v xml:space="preserve"> </v>
      </c>
      <c r="K170" s="7"/>
      <c r="L170" s="7"/>
      <c r="M170" s="7"/>
      <c r="Q170" s="7"/>
      <c r="S170" s="7"/>
    </row>
    <row r="171" spans="1:19" x14ac:dyDescent="0.25">
      <c r="A171" s="7"/>
      <c r="G171" s="10"/>
      <c r="I171" s="1"/>
      <c r="J171" s="1" t="str">
        <f t="shared" si="5"/>
        <v xml:space="preserve"> </v>
      </c>
      <c r="K171" s="7"/>
      <c r="L171" s="7"/>
      <c r="M171" s="7"/>
      <c r="Q171" s="7"/>
      <c r="S171" s="7"/>
    </row>
    <row r="172" spans="1:19" x14ac:dyDescent="0.25">
      <c r="A172" s="7"/>
      <c r="G172" s="10"/>
      <c r="I172" s="1"/>
      <c r="J172" s="1" t="str">
        <f t="shared" si="5"/>
        <v xml:space="preserve"> </v>
      </c>
      <c r="K172" s="7"/>
      <c r="L172" s="7"/>
      <c r="M172" s="7"/>
      <c r="Q172" s="7"/>
      <c r="S172" s="7"/>
    </row>
    <row r="173" spans="1:19" x14ac:dyDescent="0.25">
      <c r="A173" s="7"/>
      <c r="G173" s="10"/>
      <c r="I173" s="1"/>
      <c r="J173" s="1" t="str">
        <f t="shared" si="5"/>
        <v xml:space="preserve"> </v>
      </c>
      <c r="K173" s="7"/>
      <c r="L173" s="7"/>
      <c r="M173" s="7"/>
      <c r="Q173" s="7"/>
      <c r="S173" s="7"/>
    </row>
    <row r="174" spans="1:19" x14ac:dyDescent="0.25">
      <c r="A174" s="7"/>
      <c r="G174" s="10"/>
      <c r="I174" s="1"/>
      <c r="J174" s="1" t="str">
        <f t="shared" si="5"/>
        <v xml:space="preserve"> </v>
      </c>
      <c r="K174" s="7"/>
      <c r="L174" s="7"/>
      <c r="M174" s="7"/>
      <c r="Q174" s="7"/>
      <c r="S174" s="7"/>
    </row>
    <row r="175" spans="1:19" x14ac:dyDescent="0.25">
      <c r="A175" s="7"/>
      <c r="G175" s="10"/>
      <c r="I175" s="1"/>
      <c r="J175" s="1" t="str">
        <f t="shared" si="5"/>
        <v xml:space="preserve"> </v>
      </c>
      <c r="K175" s="7"/>
      <c r="L175" s="7"/>
      <c r="M175" s="7"/>
      <c r="Q175" s="7"/>
      <c r="S175" s="7"/>
    </row>
    <row r="176" spans="1:19" x14ac:dyDescent="0.25">
      <c r="A176" s="7"/>
      <c r="G176" s="10"/>
      <c r="I176" s="1"/>
      <c r="J176" s="1" t="str">
        <f t="shared" si="5"/>
        <v xml:space="preserve"> </v>
      </c>
      <c r="K176" s="7"/>
      <c r="L176" s="7"/>
      <c r="M176" s="7"/>
      <c r="Q176" s="7"/>
      <c r="S176" s="7"/>
    </row>
    <row r="177" spans="1:19" x14ac:dyDescent="0.25">
      <c r="A177" s="7"/>
      <c r="G177" s="10"/>
      <c r="I177" s="1"/>
      <c r="J177" s="1" t="str">
        <f t="shared" si="5"/>
        <v xml:space="preserve"> </v>
      </c>
      <c r="K177" s="7"/>
      <c r="L177" s="7"/>
      <c r="M177" s="7"/>
      <c r="Q177" s="7"/>
      <c r="S177" s="7"/>
    </row>
    <row r="178" spans="1:19" x14ac:dyDescent="0.25">
      <c r="A178" s="7"/>
      <c r="G178" s="10"/>
      <c r="I178" s="1"/>
      <c r="J178" s="1" t="str">
        <f t="shared" si="5"/>
        <v xml:space="preserve"> </v>
      </c>
      <c r="K178" s="7"/>
      <c r="L178" s="7"/>
      <c r="M178" s="7"/>
      <c r="Q178" s="7"/>
      <c r="S178" s="7"/>
    </row>
    <row r="179" spans="1:19" x14ac:dyDescent="0.25">
      <c r="A179" s="7"/>
      <c r="G179" s="10"/>
      <c r="I179" s="1"/>
      <c r="J179" s="1" t="str">
        <f t="shared" si="5"/>
        <v xml:space="preserve"> </v>
      </c>
      <c r="K179" s="7"/>
      <c r="L179" s="7"/>
      <c r="M179" s="7"/>
      <c r="Q179" s="7"/>
      <c r="S179" s="7"/>
    </row>
    <row r="180" spans="1:19" x14ac:dyDescent="0.25">
      <c r="A180" s="7"/>
      <c r="G180" s="10"/>
      <c r="I180" s="1"/>
      <c r="J180" s="1" t="str">
        <f t="shared" si="5"/>
        <v xml:space="preserve"> </v>
      </c>
      <c r="K180" s="7"/>
      <c r="L180" s="7"/>
      <c r="M180" s="7"/>
      <c r="Q180" s="7"/>
      <c r="S180" s="7"/>
    </row>
    <row r="181" spans="1:19" x14ac:dyDescent="0.25">
      <c r="A181" s="7"/>
      <c r="G181" s="10"/>
      <c r="I181" s="1"/>
      <c r="J181" s="1" t="str">
        <f t="shared" si="5"/>
        <v xml:space="preserve"> </v>
      </c>
      <c r="K181" s="7"/>
      <c r="L181" s="7"/>
      <c r="M181" s="7"/>
      <c r="Q181" s="7"/>
      <c r="S181" s="7"/>
    </row>
    <row r="182" spans="1:19" x14ac:dyDescent="0.25">
      <c r="A182" s="7"/>
      <c r="G182" s="10"/>
      <c r="I182" s="1"/>
      <c r="J182" s="1" t="str">
        <f t="shared" si="5"/>
        <v xml:space="preserve"> </v>
      </c>
      <c r="K182" s="7"/>
      <c r="L182" s="7"/>
      <c r="M182" s="7"/>
      <c r="Q182" s="7"/>
      <c r="S182" s="7"/>
    </row>
    <row r="183" spans="1:19" x14ac:dyDescent="0.25">
      <c r="A183" s="7"/>
      <c r="G183" s="10"/>
      <c r="I183" s="1"/>
      <c r="J183" s="1" t="str">
        <f t="shared" si="5"/>
        <v xml:space="preserve"> </v>
      </c>
      <c r="K183" s="7"/>
      <c r="L183" s="7"/>
      <c r="M183" s="7"/>
      <c r="Q183" s="7"/>
      <c r="S183" s="7"/>
    </row>
    <row r="184" spans="1:19" x14ac:dyDescent="0.25">
      <c r="A184" s="7"/>
      <c r="G184" s="10"/>
      <c r="I184" s="1"/>
      <c r="J184" s="1" t="str">
        <f t="shared" si="5"/>
        <v xml:space="preserve"> </v>
      </c>
      <c r="K184" s="7"/>
      <c r="L184" s="7"/>
      <c r="M184" s="7"/>
      <c r="Q184" s="7"/>
      <c r="S184" s="7"/>
    </row>
    <row r="185" spans="1:19" x14ac:dyDescent="0.25">
      <c r="A185" s="7"/>
      <c r="G185" s="10"/>
      <c r="I185" s="1"/>
      <c r="J185" s="1" t="str">
        <f t="shared" si="5"/>
        <v xml:space="preserve"> </v>
      </c>
      <c r="K185" s="7"/>
      <c r="L185" s="7"/>
      <c r="M185" s="7"/>
      <c r="Q185" s="7"/>
      <c r="S185" s="7"/>
    </row>
    <row r="186" spans="1:19" x14ac:dyDescent="0.25">
      <c r="A186" s="7"/>
      <c r="G186" s="10"/>
      <c r="I186" s="1"/>
      <c r="J186" s="1" t="str">
        <f t="shared" si="5"/>
        <v xml:space="preserve"> </v>
      </c>
      <c r="K186" s="7"/>
      <c r="L186" s="7"/>
      <c r="M186" s="7"/>
      <c r="Q186" s="7"/>
      <c r="S186" s="7"/>
    </row>
    <row r="187" spans="1:19" x14ac:dyDescent="0.25">
      <c r="A187" s="7"/>
      <c r="G187" s="10"/>
      <c r="I187" s="1"/>
      <c r="J187" s="1" t="str">
        <f t="shared" si="5"/>
        <v xml:space="preserve"> </v>
      </c>
      <c r="K187" s="7"/>
      <c r="L187" s="7"/>
      <c r="M187" s="7"/>
      <c r="Q187" s="7"/>
      <c r="S187" s="7"/>
    </row>
    <row r="188" spans="1:19" x14ac:dyDescent="0.25">
      <c r="A188" s="7"/>
      <c r="G188" s="10"/>
      <c r="I188" s="1"/>
      <c r="J188" s="1" t="str">
        <f t="shared" si="5"/>
        <v xml:space="preserve"> </v>
      </c>
      <c r="K188" s="7"/>
      <c r="L188" s="7"/>
      <c r="M188" s="7"/>
      <c r="Q188" s="7"/>
      <c r="S188" s="7"/>
    </row>
    <row r="189" spans="1:19" x14ac:dyDescent="0.25">
      <c r="A189" s="7"/>
      <c r="G189" s="10"/>
      <c r="I189" s="1"/>
      <c r="J189" s="1" t="str">
        <f t="shared" si="5"/>
        <v xml:space="preserve"> </v>
      </c>
      <c r="K189" s="7"/>
      <c r="L189" s="7"/>
      <c r="M189" s="7"/>
      <c r="Q189" s="7"/>
      <c r="S189" s="7"/>
    </row>
  </sheetData>
  <mergeCells count="3">
    <mergeCell ref="D2:H2"/>
    <mergeCell ref="B3:C3"/>
    <mergeCell ref="B4:C4"/>
  </mergeCells>
  <conditionalFormatting sqref="B9">
    <cfRule type="expression" dxfId="415" priority="29">
      <formula>AND($C26="",ROW($C26)&gt;7)</formula>
    </cfRule>
  </conditionalFormatting>
  <conditionalFormatting sqref="B13">
    <cfRule type="expression" dxfId="414" priority="30">
      <formula>AND($C33="",ROW($C33)&gt;7)</formula>
    </cfRule>
  </conditionalFormatting>
  <conditionalFormatting sqref="B14">
    <cfRule type="expression" dxfId="413" priority="4">
      <formula>AND(#REF!="",ROW(#REF!)&gt;7)</formula>
    </cfRule>
  </conditionalFormatting>
  <conditionalFormatting sqref="B23">
    <cfRule type="expression" dxfId="412" priority="13">
      <formula>AND(#REF!="",ROW(#REF!)&gt;7)</formula>
    </cfRule>
  </conditionalFormatting>
  <conditionalFormatting sqref="B8:F8">
    <cfRule type="expression" dxfId="411" priority="18">
      <formula>AND($C8="",ROW($C8)&gt;7)</formula>
    </cfRule>
  </conditionalFormatting>
  <conditionalFormatting sqref="B1:J1 J2:J3 B4:J7 J8:J20 G21:M21 J22:J189 N1:Z14 B2:C3 C11:D13 F12:F13 B15:I15 N15:U18 V15:Z20 C16:D16 F16:H17 D17 C18:D18 G18:H18 D19 F19:H19 K19:U20 C20:I20 B20:B22 N21:Z189 C22:I22 G23:I23 B24:I24 F25:H25 B27:I189">
    <cfRule type="expression" dxfId="410" priority="26">
      <formula>AND($C1="",ROW($C1)&gt;7)</formula>
    </cfRule>
  </conditionalFormatting>
  <conditionalFormatting sqref="C25:D25">
    <cfRule type="expression" dxfId="409" priority="12">
      <formula>AND($C25="",ROW($C25)&gt;7)</formula>
    </cfRule>
  </conditionalFormatting>
  <conditionalFormatting sqref="D2">
    <cfRule type="expression" dxfId="408" priority="21">
      <formula>AND($C2="",ROW($C2)&gt;7)</formula>
    </cfRule>
  </conditionalFormatting>
  <conditionalFormatting sqref="D9:E9 D10:D14">
    <cfRule type="expression" dxfId="407" priority="14">
      <formula>AND(#REF!="",ROW(#REF!)&gt;7)</formula>
    </cfRule>
  </conditionalFormatting>
  <conditionalFormatting sqref="D3:I3">
    <cfRule type="expression" dxfId="406" priority="20">
      <formula>AND($C3="",ROW($C3)&gt;7)</formula>
    </cfRule>
  </conditionalFormatting>
  <conditionalFormatting sqref="E10">
    <cfRule type="expression" dxfId="405" priority="1">
      <formula>AND(#REF!="",ROW(#REF!)&gt;7)</formula>
    </cfRule>
  </conditionalFormatting>
  <conditionalFormatting sqref="E13">
    <cfRule type="expression" dxfId="404" priority="2">
      <formula>AND($C13="",ROW($C13)&gt;7)</formula>
    </cfRule>
  </conditionalFormatting>
  <conditionalFormatting sqref="G26:H26">
    <cfRule type="expression" dxfId="403" priority="6">
      <formula>AND($C26="",ROW($C26)&gt;7)</formula>
    </cfRule>
  </conditionalFormatting>
  <conditionalFormatting sqref="G8:I14">
    <cfRule type="expression" dxfId="402" priority="16">
      <formula>AND($C8="",ROW($C8)&gt;7)</formula>
    </cfRule>
  </conditionalFormatting>
  <conditionalFormatting sqref="I2">
    <cfRule type="expression" dxfId="401" priority="27">
      <formula>AND($C5="",ROW($C5)&gt;7)</formula>
    </cfRule>
    <cfRule type="expression" dxfId="400" priority="28">
      <formula>AND($C3="",ROW($C3)&gt;7)</formula>
    </cfRule>
  </conditionalFormatting>
  <conditionalFormatting sqref="I16:I19">
    <cfRule type="expression" dxfId="399" priority="9">
      <formula>AND($C16="",ROW($C16)&gt;7)</formula>
    </cfRule>
  </conditionalFormatting>
  <conditionalFormatting sqref="I25:I26">
    <cfRule type="expression" dxfId="398" priority="7">
      <formula>AND($C25="",ROW($C25)&gt;7)</formula>
    </cfRule>
  </conditionalFormatting>
  <conditionalFormatting sqref="J1:J189">
    <cfRule type="expression" dxfId="397" priority="25">
      <formula>AND($J1="",ROW($C1)&gt;7)</formula>
    </cfRule>
  </conditionalFormatting>
  <conditionalFormatting sqref="K1:M18">
    <cfRule type="expression" dxfId="396" priority="5">
      <formula>AND($C1="",ROW($C1)&gt;7)</formula>
    </cfRule>
  </conditionalFormatting>
  <conditionalFormatting sqref="K22:M189">
    <cfRule type="expression" dxfId="395" priority="22">
      <formula>AND($C22="",ROW($C22)&gt;7)</formula>
    </cfRule>
  </conditionalFormatting>
  <pageMargins left="0.25" right="0.25" top="0.75" bottom="0.75" header="0.3" footer="0.3"/>
  <pageSetup paperSize="8" scale="24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6959E-DB54-4F82-AEDA-520CB4F2830D}">
  <sheetPr>
    <tabColor theme="8" tint="0.79998168889431442"/>
  </sheetPr>
  <dimension ref="B2:AB79"/>
  <sheetViews>
    <sheetView zoomScale="70" zoomScaleNormal="70" workbookViewId="0">
      <pane xSplit="3" topLeftCell="D1" activePane="topRight" state="frozen"/>
      <selection activeCell="I8" sqref="I8"/>
      <selection pane="topRight" activeCell="E46" sqref="E46"/>
    </sheetView>
  </sheetViews>
  <sheetFormatPr defaultColWidth="8.85546875" defaultRowHeight="15" x14ac:dyDescent="0.25"/>
  <cols>
    <col min="1" max="1" width="11.28515625" customWidth="1"/>
    <col min="2" max="2" width="36.7109375" customWidth="1"/>
    <col min="3" max="3" width="32.42578125" bestFit="1" customWidth="1"/>
    <col min="4" max="4" width="51.28515625" customWidth="1"/>
    <col min="5" max="5" width="28.85546875" bestFit="1" customWidth="1"/>
    <col min="6" max="6" width="16.140625" customWidth="1"/>
    <col min="7" max="7" width="26.7109375" style="10" customWidth="1"/>
    <col min="8" max="8" width="37.42578125" bestFit="1" customWidth="1"/>
    <col min="9" max="9" width="31.85546875" style="1" customWidth="1"/>
    <col min="10" max="10" width="17.42578125" style="1" customWidth="1"/>
    <col min="11" max="11" width="18.5703125" style="1" hidden="1" customWidth="1"/>
    <col min="12" max="12" width="25.7109375" style="1" customWidth="1"/>
    <col min="13" max="13" width="17.7109375" style="1" bestFit="1" customWidth="1"/>
    <col min="14" max="14" width="15.7109375" bestFit="1" customWidth="1"/>
    <col min="15" max="15" width="15.7109375" hidden="1" customWidth="1"/>
    <col min="16" max="16" width="23.140625" hidden="1" customWidth="1"/>
    <col min="17" max="17" width="18.5703125" hidden="1" customWidth="1"/>
    <col min="18" max="20" width="18.7109375" customWidth="1"/>
    <col min="21" max="21" width="21.7109375" customWidth="1"/>
    <col min="22" max="24" width="18.7109375" customWidth="1"/>
    <col min="25" max="25" width="21.7109375" customWidth="1"/>
    <col min="26" max="26" width="21.85546875" customWidth="1"/>
    <col min="27" max="27" width="18.7109375" customWidth="1"/>
  </cols>
  <sheetData>
    <row r="2" spans="2:27" ht="25.5" customHeight="1" x14ac:dyDescent="0.25">
      <c r="B2" s="14"/>
      <c r="C2" s="14"/>
      <c r="D2" s="14"/>
      <c r="E2" s="14"/>
      <c r="F2" s="14"/>
      <c r="G2" s="15"/>
      <c r="H2" s="14"/>
      <c r="I2" s="16"/>
      <c r="J2" s="16"/>
      <c r="K2" s="16"/>
      <c r="L2" s="16"/>
      <c r="M2" s="16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2:27" ht="15.75" x14ac:dyDescent="0.25">
      <c r="B3" s="99" t="s">
        <v>206</v>
      </c>
      <c r="C3" s="99"/>
      <c r="D3" s="18"/>
      <c r="E3" s="18"/>
      <c r="F3" s="18"/>
      <c r="G3" s="17"/>
      <c r="H3" s="18"/>
      <c r="I3" s="19"/>
      <c r="J3" s="19"/>
      <c r="K3" s="19"/>
      <c r="L3" s="19"/>
      <c r="M3" s="19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2:27" ht="15.75" x14ac:dyDescent="0.25">
      <c r="B4" s="99" t="s">
        <v>207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2:27" ht="15" customHeight="1" x14ac:dyDescent="0.25">
      <c r="B5" s="18"/>
      <c r="C5" s="18"/>
      <c r="D5" s="18"/>
      <c r="E5" s="18"/>
      <c r="F5" s="18"/>
      <c r="G5" s="17"/>
      <c r="H5" s="18"/>
      <c r="I5" s="19"/>
      <c r="J5" s="19"/>
      <c r="K5" s="20" t="s">
        <v>70</v>
      </c>
      <c r="L5" s="20"/>
      <c r="M5" s="20"/>
      <c r="N5" s="20"/>
      <c r="O5" s="20"/>
      <c r="P5" s="20"/>
      <c r="Q5" s="20"/>
      <c r="R5" s="101" t="s">
        <v>71</v>
      </c>
      <c r="S5" s="101"/>
      <c r="T5" s="101"/>
      <c r="U5" s="101"/>
      <c r="V5" s="101"/>
      <c r="W5" s="101"/>
      <c r="X5" s="101"/>
      <c r="Y5" s="101"/>
      <c r="Z5" s="101"/>
      <c r="AA5" s="101"/>
    </row>
    <row r="6" spans="2:27" ht="28.5" customHeight="1" x14ac:dyDescent="0.25">
      <c r="B6" s="102"/>
      <c r="C6" s="102"/>
      <c r="D6" s="102"/>
      <c r="E6" s="102"/>
      <c r="F6" s="102"/>
      <c r="G6" s="102"/>
      <c r="H6" s="102"/>
      <c r="I6" s="102"/>
      <c r="J6" s="21"/>
      <c r="K6" s="22"/>
      <c r="L6" s="22"/>
      <c r="M6" s="22" t="s">
        <v>72</v>
      </c>
      <c r="N6" s="22"/>
      <c r="O6" s="22"/>
      <c r="P6" s="22"/>
      <c r="Q6" s="22"/>
      <c r="R6" s="23"/>
      <c r="S6" s="24"/>
      <c r="T6" s="24"/>
      <c r="U6" s="24"/>
      <c r="V6" s="24"/>
      <c r="W6" s="24"/>
      <c r="X6" s="24"/>
      <c r="Y6" s="24"/>
      <c r="Z6" s="24"/>
      <c r="AA6" s="24"/>
    </row>
    <row r="7" spans="2:27" ht="90" customHeight="1" x14ac:dyDescent="0.25">
      <c r="B7" s="25" t="s">
        <v>208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27" t="s">
        <v>209</v>
      </c>
      <c r="K7" s="28" t="s">
        <v>210</v>
      </c>
      <c r="L7" s="28" t="s">
        <v>211</v>
      </c>
      <c r="M7" s="28" t="s">
        <v>212</v>
      </c>
      <c r="N7" s="28" t="s">
        <v>213</v>
      </c>
      <c r="O7" s="28" t="s">
        <v>214</v>
      </c>
      <c r="P7" s="28" t="s">
        <v>215</v>
      </c>
      <c r="Q7" s="28" t="s">
        <v>216</v>
      </c>
      <c r="R7" s="29" t="s">
        <v>217</v>
      </c>
      <c r="S7" s="29" t="s">
        <v>218</v>
      </c>
      <c r="T7" s="29" t="s">
        <v>219</v>
      </c>
      <c r="U7" s="29" t="s">
        <v>220</v>
      </c>
      <c r="V7" s="29" t="s">
        <v>221</v>
      </c>
      <c r="W7" s="29" t="s">
        <v>222</v>
      </c>
      <c r="X7" s="29" t="s">
        <v>223</v>
      </c>
      <c r="Y7" s="29" t="s">
        <v>224</v>
      </c>
      <c r="Z7" s="29" t="s">
        <v>225</v>
      </c>
      <c r="AA7" s="29" t="s">
        <v>226</v>
      </c>
    </row>
    <row r="8" spans="2:27" x14ac:dyDescent="0.25">
      <c r="B8" s="6" t="s">
        <v>227</v>
      </c>
      <c r="C8" t="s">
        <v>164</v>
      </c>
      <c r="G8" s="10" t="s">
        <v>118</v>
      </c>
      <c r="H8" t="s">
        <v>228</v>
      </c>
      <c r="I8" s="3" t="s">
        <v>229</v>
      </c>
      <c r="J8" s="1" t="str">
        <f t="shared" ref="J8:J39" si="0">_xlfn.IFNA(IF(_xlfn.XLOOKUP("o",$6:$6,8:8,,,1)=""," ",_xlfn.XLOOKUP("o",$6:$6,8:8,,,1))," ")</f>
        <v>x</v>
      </c>
      <c r="K8" s="1" t="s">
        <v>104</v>
      </c>
      <c r="L8" s="1" t="s">
        <v>104</v>
      </c>
      <c r="M8" s="1" t="s">
        <v>104</v>
      </c>
      <c r="N8" s="1" t="s">
        <v>104</v>
      </c>
      <c r="O8" s="1" t="s">
        <v>104</v>
      </c>
      <c r="P8" s="1" t="s">
        <v>104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x14ac:dyDescent="0.25">
      <c r="B9" s="6" t="s">
        <v>227</v>
      </c>
      <c r="C9" t="s">
        <v>230</v>
      </c>
      <c r="I9" s="3" t="s">
        <v>229</v>
      </c>
      <c r="J9" s="1" t="str">
        <f t="shared" si="0"/>
        <v>x</v>
      </c>
      <c r="K9" s="1" t="s">
        <v>104</v>
      </c>
      <c r="L9" s="1" t="s">
        <v>104</v>
      </c>
      <c r="M9" s="1" t="s">
        <v>104</v>
      </c>
      <c r="N9" s="1" t="s">
        <v>104</v>
      </c>
      <c r="O9" s="1" t="s">
        <v>104</v>
      </c>
      <c r="P9" s="1" t="s">
        <v>104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x14ac:dyDescent="0.25">
      <c r="B10" s="6" t="s">
        <v>227</v>
      </c>
      <c r="C10" t="s">
        <v>231</v>
      </c>
      <c r="G10" s="10" t="s">
        <v>127</v>
      </c>
      <c r="H10" t="s">
        <v>228</v>
      </c>
      <c r="I10" s="3" t="s">
        <v>229</v>
      </c>
      <c r="J10" s="1" t="str">
        <f t="shared" si="0"/>
        <v>x</v>
      </c>
      <c r="K10" s="1" t="s">
        <v>104</v>
      </c>
      <c r="L10" s="1" t="s">
        <v>104</v>
      </c>
      <c r="M10" s="1" t="s">
        <v>104</v>
      </c>
      <c r="N10" s="1" t="s">
        <v>104</v>
      </c>
      <c r="O10" s="1" t="s">
        <v>104</v>
      </c>
      <c r="P10" s="1" t="s">
        <v>104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x14ac:dyDescent="0.25">
      <c r="B11" s="6" t="s">
        <v>227</v>
      </c>
      <c r="C11" t="s">
        <v>128</v>
      </c>
      <c r="G11" s="10" t="s">
        <v>129</v>
      </c>
      <c r="H11" t="s">
        <v>228</v>
      </c>
      <c r="I11" s="3" t="s">
        <v>229</v>
      </c>
      <c r="J11" s="1" t="str">
        <f t="shared" si="0"/>
        <v>x</v>
      </c>
      <c r="K11" s="1" t="s">
        <v>104</v>
      </c>
      <c r="L11" s="1" t="s">
        <v>104</v>
      </c>
      <c r="M11" s="1" t="s">
        <v>104</v>
      </c>
      <c r="N11" s="1" t="s">
        <v>104</v>
      </c>
      <c r="O11" s="1" t="s">
        <v>104</v>
      </c>
      <c r="P11" s="1" t="s">
        <v>104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x14ac:dyDescent="0.25">
      <c r="B12" s="6" t="s">
        <v>227</v>
      </c>
      <c r="C12" t="s">
        <v>121</v>
      </c>
      <c r="G12" s="10" t="s">
        <v>122</v>
      </c>
      <c r="H12" t="s">
        <v>228</v>
      </c>
      <c r="I12" s="3" t="s">
        <v>229</v>
      </c>
      <c r="J12" s="1" t="str">
        <f t="shared" si="0"/>
        <v>x</v>
      </c>
      <c r="K12" s="1" t="s">
        <v>104</v>
      </c>
      <c r="L12" s="1" t="s">
        <v>104</v>
      </c>
      <c r="M12" s="1" t="s">
        <v>104</v>
      </c>
      <c r="N12" s="1" t="s">
        <v>104</v>
      </c>
      <c r="O12" s="1" t="s">
        <v>104</v>
      </c>
      <c r="P12" s="1" t="s">
        <v>104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x14ac:dyDescent="0.25">
      <c r="I13" s="12"/>
      <c r="J13" s="1" t="str">
        <f t="shared" si="0"/>
        <v xml:space="preserve"> </v>
      </c>
      <c r="K13" s="3"/>
      <c r="L13" s="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x14ac:dyDescent="0.25">
      <c r="B14" s="6" t="s">
        <v>232</v>
      </c>
      <c r="C14" t="s">
        <v>233</v>
      </c>
      <c r="G14" s="10" t="s">
        <v>234</v>
      </c>
      <c r="H14" s="3" t="s">
        <v>148</v>
      </c>
      <c r="I14" t="s">
        <v>138</v>
      </c>
      <c r="J14" s="1" t="str">
        <f t="shared" si="0"/>
        <v>x</v>
      </c>
      <c r="K14" s="3"/>
      <c r="L14" s="1" t="s">
        <v>104</v>
      </c>
      <c r="M14" s="1" t="s">
        <v>104</v>
      </c>
      <c r="N14" s="1" t="s">
        <v>104</v>
      </c>
      <c r="O14" s="1" t="s">
        <v>104</v>
      </c>
      <c r="P14" s="1" t="s">
        <v>104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x14ac:dyDescent="0.25">
      <c r="B15" s="6"/>
      <c r="C15" t="s">
        <v>235</v>
      </c>
      <c r="G15" s="10" t="s">
        <v>236</v>
      </c>
      <c r="H15" s="3" t="s">
        <v>148</v>
      </c>
      <c r="J15" s="1" t="str">
        <f t="shared" si="0"/>
        <v>x</v>
      </c>
      <c r="K15" s="3"/>
      <c r="L15" s="1" t="s">
        <v>104</v>
      </c>
      <c r="M15" s="1" t="s">
        <v>104</v>
      </c>
      <c r="N15" s="1" t="s">
        <v>104</v>
      </c>
      <c r="O15" s="1" t="s">
        <v>104</v>
      </c>
      <c r="P15" s="1" t="s">
        <v>104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x14ac:dyDescent="0.25">
      <c r="H16" s="10"/>
      <c r="I16" s="12"/>
      <c r="J16" s="1" t="str">
        <f t="shared" si="0"/>
        <v xml:space="preserve"> </v>
      </c>
      <c r="K16" s="3"/>
      <c r="L16" s="3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8" x14ac:dyDescent="0.25">
      <c r="B17" t="s">
        <v>145</v>
      </c>
      <c r="C17" t="s">
        <v>145</v>
      </c>
      <c r="G17" s="10" t="s">
        <v>237</v>
      </c>
      <c r="H17" s="3" t="s">
        <v>148</v>
      </c>
      <c r="I17" t="s">
        <v>238</v>
      </c>
      <c r="J17" s="1" t="str">
        <f t="shared" si="0"/>
        <v>x</v>
      </c>
      <c r="K17" s="3"/>
      <c r="L17" s="1" t="s">
        <v>104</v>
      </c>
      <c r="M17" s="1" t="s">
        <v>104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8" x14ac:dyDescent="0.25">
      <c r="C18" t="s">
        <v>239</v>
      </c>
      <c r="G18" s="10" t="s">
        <v>240</v>
      </c>
      <c r="H18" s="3" t="s">
        <v>148</v>
      </c>
      <c r="I18"/>
      <c r="J18" s="1" t="str">
        <f t="shared" si="0"/>
        <v>x</v>
      </c>
      <c r="K18" s="3"/>
      <c r="L18" s="1" t="s">
        <v>104</v>
      </c>
      <c r="M18" s="1" t="s">
        <v>104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8" x14ac:dyDescent="0.25">
      <c r="C19" t="s">
        <v>241</v>
      </c>
      <c r="H19" s="10"/>
      <c r="I19"/>
      <c r="J19" s="1" t="str">
        <f t="shared" si="0"/>
        <v>x</v>
      </c>
      <c r="K19" s="3"/>
      <c r="L19" s="1" t="s">
        <v>104</v>
      </c>
      <c r="M19" s="1" t="s">
        <v>104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8" x14ac:dyDescent="0.25">
      <c r="H20" s="10"/>
      <c r="I20" s="13"/>
      <c r="J20" s="1" t="str">
        <f t="shared" si="0"/>
        <v xml:space="preserve"> </v>
      </c>
      <c r="K20" s="3"/>
      <c r="L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8" x14ac:dyDescent="0.25">
      <c r="B21" s="6" t="s">
        <v>242</v>
      </c>
      <c r="C21" t="s">
        <v>243</v>
      </c>
      <c r="H21" s="7"/>
      <c r="I21" t="s">
        <v>244</v>
      </c>
      <c r="J21" s="1" t="str">
        <f t="shared" si="0"/>
        <v>x</v>
      </c>
      <c r="K21" s="3"/>
      <c r="L21" s="3"/>
      <c r="M21" s="1" t="s">
        <v>104</v>
      </c>
      <c r="N21" s="1" t="s">
        <v>104</v>
      </c>
      <c r="O21" s="1" t="s">
        <v>104</v>
      </c>
      <c r="P21" s="1" t="s">
        <v>104</v>
      </c>
      <c r="Q21" s="1"/>
      <c r="AA21" s="1"/>
    </row>
    <row r="22" spans="2:28" x14ac:dyDescent="0.25">
      <c r="B22" s="6"/>
      <c r="C22" t="s">
        <v>245</v>
      </c>
      <c r="H22" s="7"/>
      <c r="I22"/>
      <c r="J22" s="1" t="str">
        <f t="shared" si="0"/>
        <v>x</v>
      </c>
      <c r="K22" s="3"/>
      <c r="L22" s="3"/>
      <c r="M22" s="1" t="s">
        <v>104</v>
      </c>
      <c r="N22" s="1" t="s">
        <v>104</v>
      </c>
      <c r="O22" s="1" t="s">
        <v>104</v>
      </c>
      <c r="P22" s="1" t="s">
        <v>104</v>
      </c>
      <c r="Q22" s="1"/>
      <c r="AA22" s="1"/>
    </row>
    <row r="23" spans="2:28" x14ac:dyDescent="0.25">
      <c r="I23" s="13"/>
      <c r="J23" s="1" t="str">
        <f t="shared" si="0"/>
        <v xml:space="preserve"> </v>
      </c>
      <c r="K23" s="3"/>
      <c r="L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8" x14ac:dyDescent="0.25">
      <c r="B24" s="3" t="s">
        <v>246</v>
      </c>
      <c r="C24" t="s">
        <v>247</v>
      </c>
      <c r="G24" s="3"/>
      <c r="H24" s="1"/>
      <c r="I24" t="s">
        <v>248</v>
      </c>
      <c r="J24" s="1" t="str">
        <f t="shared" si="0"/>
        <v xml:space="preserve"> </v>
      </c>
      <c r="K24" s="3"/>
      <c r="L24" s="3"/>
      <c r="N24" s="1"/>
      <c r="O24" s="1" t="s">
        <v>104</v>
      </c>
      <c r="P24" s="1" t="s">
        <v>104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 x14ac:dyDescent="0.25">
      <c r="B25" s="3"/>
      <c r="C25" t="s">
        <v>249</v>
      </c>
      <c r="G25" s="3"/>
      <c r="H25" s="1"/>
      <c r="I25"/>
      <c r="J25" s="1" t="str">
        <f t="shared" si="0"/>
        <v xml:space="preserve"> </v>
      </c>
      <c r="K25" s="3"/>
      <c r="L25" s="3"/>
      <c r="N25" s="1"/>
      <c r="O25" s="1"/>
      <c r="P25" s="1" t="s">
        <v>104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x14ac:dyDescent="0.25">
      <c r="B26" s="3"/>
      <c r="C26" t="s">
        <v>250</v>
      </c>
      <c r="G26" s="3"/>
      <c r="H26" s="1"/>
      <c r="I26"/>
      <c r="J26" s="1" t="str">
        <f t="shared" si="0"/>
        <v xml:space="preserve"> </v>
      </c>
      <c r="K26" s="3"/>
      <c r="L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x14ac:dyDescent="0.25">
      <c r="B27" s="1"/>
      <c r="C27" s="1"/>
      <c r="D27" s="1"/>
      <c r="E27" s="1"/>
      <c r="F27" s="1"/>
      <c r="G27" s="3"/>
      <c r="H27" s="1"/>
      <c r="I27" s="13"/>
      <c r="J27" s="1" t="str">
        <f t="shared" si="0"/>
        <v xml:space="preserve"> </v>
      </c>
      <c r="K27" s="3"/>
      <c r="L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8" x14ac:dyDescent="0.25">
      <c r="B28" s="6" t="s">
        <v>251</v>
      </c>
      <c r="C28" t="s">
        <v>252</v>
      </c>
      <c r="G28" s="3"/>
      <c r="H28" s="3"/>
      <c r="I28" t="s">
        <v>103</v>
      </c>
      <c r="J28" s="1" t="str">
        <f t="shared" si="0"/>
        <v>x</v>
      </c>
      <c r="K28" s="1" t="s">
        <v>104</v>
      </c>
      <c r="L28" s="1" t="s">
        <v>104</v>
      </c>
      <c r="M28" s="1" t="s">
        <v>104</v>
      </c>
      <c r="N28" s="1" t="s">
        <v>104</v>
      </c>
      <c r="O28" s="1" t="s">
        <v>104</v>
      </c>
      <c r="P28" s="1" t="s">
        <v>104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8" x14ac:dyDescent="0.25">
      <c r="B29" s="6"/>
      <c r="C29" t="s">
        <v>253</v>
      </c>
      <c r="G29" s="3"/>
      <c r="H29" s="3"/>
      <c r="I29"/>
      <c r="J29" s="1" t="str">
        <f t="shared" si="0"/>
        <v xml:space="preserve"> </v>
      </c>
      <c r="N29" s="1"/>
      <c r="O29" s="1" t="s">
        <v>104</v>
      </c>
      <c r="P29" s="1" t="s">
        <v>104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8" x14ac:dyDescent="0.25">
      <c r="B30" s="6"/>
      <c r="C30" t="s">
        <v>254</v>
      </c>
      <c r="G30" s="3"/>
      <c r="H30" s="3"/>
      <c r="I30"/>
      <c r="J30" s="1" t="str">
        <f t="shared" si="0"/>
        <v xml:space="preserve"> </v>
      </c>
      <c r="N30" s="1"/>
      <c r="O30" s="1" t="s">
        <v>104</v>
      </c>
      <c r="P30" s="1" t="s">
        <v>104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8" x14ac:dyDescent="0.25">
      <c r="B31" s="6"/>
      <c r="C31" t="s">
        <v>255</v>
      </c>
      <c r="G31" s="3"/>
      <c r="H31" s="3"/>
      <c r="I31"/>
      <c r="J31" s="1" t="str">
        <f t="shared" si="0"/>
        <v>x</v>
      </c>
      <c r="M31" s="1" t="s">
        <v>104</v>
      </c>
      <c r="N31" s="1" t="s">
        <v>104</v>
      </c>
      <c r="O31" s="1" t="s">
        <v>104</v>
      </c>
      <c r="P31" s="1" t="s">
        <v>104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8" x14ac:dyDescent="0.25">
      <c r="B32" s="6"/>
      <c r="C32" t="s">
        <v>256</v>
      </c>
      <c r="G32" s="3"/>
      <c r="H32" s="3"/>
      <c r="I32" s="3"/>
      <c r="J32" s="1" t="str">
        <f t="shared" si="0"/>
        <v>x</v>
      </c>
      <c r="M32" s="1" t="s">
        <v>104</v>
      </c>
      <c r="N32" s="1" t="s">
        <v>104</v>
      </c>
      <c r="O32" s="1" t="s">
        <v>104</v>
      </c>
      <c r="P32" s="1" t="s">
        <v>104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x14ac:dyDescent="0.25">
      <c r="B33" s="6"/>
      <c r="C33" t="s">
        <v>257</v>
      </c>
      <c r="D33" s="4"/>
      <c r="G33" s="3"/>
      <c r="H33" s="1"/>
      <c r="I33" s="3"/>
      <c r="J33" s="1" t="str">
        <f t="shared" si="0"/>
        <v>x</v>
      </c>
      <c r="L33" s="1" t="s">
        <v>104</v>
      </c>
      <c r="M33" s="1" t="s">
        <v>104</v>
      </c>
      <c r="N33" s="1" t="s">
        <v>104</v>
      </c>
      <c r="O33" s="1" t="s">
        <v>104</v>
      </c>
      <c r="P33" s="1" t="s">
        <v>104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x14ac:dyDescent="0.25">
      <c r="B34" s="6"/>
      <c r="C34" t="s">
        <v>258</v>
      </c>
      <c r="D34" s="4"/>
      <c r="G34" s="3"/>
      <c r="H34" s="1"/>
      <c r="I34" s="3"/>
      <c r="J34" s="1" t="str">
        <f t="shared" si="0"/>
        <v>x</v>
      </c>
      <c r="K34" s="3"/>
      <c r="M34" s="1" t="s">
        <v>104</v>
      </c>
      <c r="N34" s="1" t="s">
        <v>104</v>
      </c>
      <c r="O34" s="1" t="s">
        <v>104</v>
      </c>
      <c r="P34" s="1" t="s">
        <v>104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x14ac:dyDescent="0.25">
      <c r="B35" s="6"/>
      <c r="C35" t="s">
        <v>259</v>
      </c>
      <c r="D35" s="4"/>
      <c r="G35" s="3"/>
      <c r="H35" s="1"/>
      <c r="I35" s="3"/>
      <c r="J35" s="1" t="str">
        <f t="shared" si="0"/>
        <v xml:space="preserve"> </v>
      </c>
      <c r="K35" s="3"/>
      <c r="N35" s="1" t="s">
        <v>104</v>
      </c>
      <c r="O35" s="1" t="s">
        <v>104</v>
      </c>
      <c r="P35" s="1" t="s">
        <v>104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x14ac:dyDescent="0.25">
      <c r="B36" s="1"/>
      <c r="C36" s="1"/>
      <c r="D36" s="1"/>
      <c r="E36" s="1"/>
      <c r="F36" s="1"/>
      <c r="G36" s="3"/>
      <c r="H36" s="1"/>
      <c r="I36" s="3"/>
      <c r="J36" s="1" t="str">
        <f t="shared" si="0"/>
        <v xml:space="preserve"> </v>
      </c>
      <c r="K36" s="8"/>
      <c r="L36" s="8"/>
      <c r="M36" s="5"/>
      <c r="N36" s="5"/>
      <c r="O36" s="5"/>
      <c r="P36" s="5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x14ac:dyDescent="0.25">
      <c r="B37" s="6" t="s">
        <v>260</v>
      </c>
      <c r="C37" s="6" t="s">
        <v>261</v>
      </c>
      <c r="D37" s="2"/>
      <c r="E37" s="4"/>
      <c r="F37" s="4"/>
      <c r="G37" s="3"/>
      <c r="H37" s="3"/>
      <c r="I37" t="s">
        <v>262</v>
      </c>
      <c r="J37" s="1" t="str">
        <f t="shared" si="0"/>
        <v>x</v>
      </c>
      <c r="K37" s="3"/>
      <c r="L37" s="1" t="s">
        <v>104</v>
      </c>
      <c r="M37" s="1" t="s">
        <v>104</v>
      </c>
      <c r="N37" s="1" t="s">
        <v>104</v>
      </c>
      <c r="O37" s="1" t="s">
        <v>104</v>
      </c>
      <c r="P37" s="1" t="s">
        <v>104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x14ac:dyDescent="0.25">
      <c r="B38" s="6"/>
      <c r="C38" t="s">
        <v>263</v>
      </c>
      <c r="D38" s="2"/>
      <c r="G38" s="3"/>
      <c r="H38" s="1"/>
      <c r="I38" s="3"/>
      <c r="J38" s="1" t="str">
        <f t="shared" si="0"/>
        <v xml:space="preserve"> </v>
      </c>
      <c r="K38" s="3"/>
      <c r="L38" s="3"/>
      <c r="N38" s="1" t="s">
        <v>104</v>
      </c>
      <c r="O38" s="1" t="s">
        <v>104</v>
      </c>
      <c r="P38" s="1" t="s">
        <v>104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x14ac:dyDescent="0.25">
      <c r="B39" s="6"/>
      <c r="C39" t="s">
        <v>264</v>
      </c>
      <c r="D39" s="2"/>
      <c r="G39" s="3"/>
      <c r="H39" s="1"/>
      <c r="I39" s="3"/>
      <c r="J39" s="1" t="str">
        <f t="shared" si="0"/>
        <v xml:space="preserve"> </v>
      </c>
      <c r="K39" s="3"/>
      <c r="L39" s="3"/>
      <c r="N39" s="1" t="s">
        <v>104</v>
      </c>
      <c r="O39" s="1" t="s">
        <v>104</v>
      </c>
      <c r="P39" s="1" t="s">
        <v>104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x14ac:dyDescent="0.25">
      <c r="B40" s="1"/>
      <c r="C40" s="1"/>
      <c r="D40" s="1"/>
      <c r="E40" s="1"/>
      <c r="F40" s="1"/>
      <c r="G40" s="3"/>
      <c r="H40" s="1"/>
      <c r="I40" s="3"/>
      <c r="J40" s="1" t="str">
        <f t="shared" ref="J40:J71" si="1">_xlfn.IFNA(IF(_xlfn.XLOOKUP("o",$6:$6,40:40,,,1)=""," ",_xlfn.XLOOKUP("o",$6:$6,40:40,,,1))," ")</f>
        <v xml:space="preserve"> </v>
      </c>
      <c r="K40" s="8"/>
      <c r="L40" s="8"/>
      <c r="M40" s="5"/>
      <c r="N40" s="5"/>
      <c r="O40" s="5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x14ac:dyDescent="0.25">
      <c r="B41" s="3" t="s">
        <v>265</v>
      </c>
      <c r="C41" t="s">
        <v>266</v>
      </c>
      <c r="D41" s="4"/>
      <c r="G41" s="3"/>
      <c r="H41" s="1"/>
      <c r="I41" t="s">
        <v>133</v>
      </c>
      <c r="J41" s="1" t="str">
        <f t="shared" si="1"/>
        <v>x</v>
      </c>
      <c r="K41" s="1" t="s">
        <v>104</v>
      </c>
      <c r="L41" s="1" t="s">
        <v>104</v>
      </c>
      <c r="M41" s="1" t="s">
        <v>104</v>
      </c>
      <c r="N41" s="1" t="s">
        <v>104</v>
      </c>
      <c r="O41" s="1" t="s">
        <v>104</v>
      </c>
      <c r="P41" s="1" t="s">
        <v>104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x14ac:dyDescent="0.25">
      <c r="B42" s="3"/>
      <c r="C42" t="s">
        <v>267</v>
      </c>
      <c r="D42" s="4"/>
      <c r="G42" s="3"/>
      <c r="H42" s="1"/>
      <c r="I42" s="3"/>
      <c r="J42" s="1" t="str">
        <f t="shared" si="1"/>
        <v>x</v>
      </c>
      <c r="K42" s="1" t="s">
        <v>104</v>
      </c>
      <c r="L42" s="1" t="s">
        <v>104</v>
      </c>
      <c r="M42" s="1" t="s">
        <v>104</v>
      </c>
      <c r="N42" s="1" t="s">
        <v>104</v>
      </c>
      <c r="O42" s="1" t="s">
        <v>104</v>
      </c>
      <c r="P42" s="1" t="s">
        <v>104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x14ac:dyDescent="0.25">
      <c r="B43" s="1"/>
      <c r="C43" s="1"/>
      <c r="D43" s="1"/>
      <c r="E43" s="1"/>
      <c r="F43" s="1"/>
      <c r="G43" s="3"/>
      <c r="H43" s="1"/>
      <c r="I43" s="3"/>
      <c r="J43" s="1" t="str">
        <f t="shared" si="1"/>
        <v xml:space="preserve"> </v>
      </c>
      <c r="K43" s="3"/>
      <c r="L43" s="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x14ac:dyDescent="0.25">
      <c r="B44" s="6" t="s">
        <v>268</v>
      </c>
      <c r="C44" t="s">
        <v>107</v>
      </c>
      <c r="E44" s="4"/>
      <c r="F44" s="4"/>
      <c r="G44" s="9"/>
      <c r="H44" s="11"/>
      <c r="I44" t="s">
        <v>269</v>
      </c>
      <c r="J44" s="1" t="str">
        <f t="shared" si="1"/>
        <v xml:space="preserve"> </v>
      </c>
      <c r="K44" s="9"/>
      <c r="L44" s="9"/>
      <c r="M44"/>
      <c r="N44" s="1"/>
    </row>
    <row r="45" spans="2:27" x14ac:dyDescent="0.25">
      <c r="B45" s="1"/>
      <c r="C45" s="1"/>
      <c r="D45" s="1"/>
      <c r="E45" s="1"/>
      <c r="F45" s="1"/>
      <c r="G45" s="3"/>
      <c r="H45" s="1"/>
      <c r="I45" s="3"/>
      <c r="J45" s="1" t="str">
        <f t="shared" si="1"/>
        <v xml:space="preserve"> </v>
      </c>
      <c r="K45" s="3"/>
      <c r="L45" s="3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x14ac:dyDescent="0.25">
      <c r="J46" s="1" t="str">
        <f t="shared" si="1"/>
        <v xml:space="preserve"> </v>
      </c>
    </row>
    <row r="47" spans="2:27" x14ac:dyDescent="0.25">
      <c r="J47" s="1" t="str">
        <f t="shared" si="1"/>
        <v xml:space="preserve"> </v>
      </c>
    </row>
    <row r="48" spans="2:27" x14ac:dyDescent="0.25">
      <c r="J48" s="1" t="str">
        <f t="shared" si="1"/>
        <v xml:space="preserve"> </v>
      </c>
    </row>
    <row r="49" spans="10:10" x14ac:dyDescent="0.25">
      <c r="J49" s="1" t="str">
        <f t="shared" si="1"/>
        <v xml:space="preserve"> </v>
      </c>
    </row>
    <row r="50" spans="10:10" x14ac:dyDescent="0.25">
      <c r="J50" s="1" t="str">
        <f t="shared" si="1"/>
        <v xml:space="preserve"> </v>
      </c>
    </row>
    <row r="51" spans="10:10" x14ac:dyDescent="0.25">
      <c r="J51" s="1" t="str">
        <f t="shared" si="1"/>
        <v xml:space="preserve"> </v>
      </c>
    </row>
    <row r="52" spans="10:10" x14ac:dyDescent="0.25">
      <c r="J52" s="1" t="str">
        <f t="shared" si="1"/>
        <v xml:space="preserve"> </v>
      </c>
    </row>
    <row r="53" spans="10:10" x14ac:dyDescent="0.25">
      <c r="J53" s="1" t="str">
        <f t="shared" si="1"/>
        <v xml:space="preserve"> </v>
      </c>
    </row>
    <row r="54" spans="10:10" x14ac:dyDescent="0.25">
      <c r="J54" s="1" t="str">
        <f t="shared" si="1"/>
        <v xml:space="preserve"> </v>
      </c>
    </row>
    <row r="55" spans="10:10" x14ac:dyDescent="0.25">
      <c r="J55" s="1" t="str">
        <f t="shared" si="1"/>
        <v xml:space="preserve"> </v>
      </c>
    </row>
    <row r="56" spans="10:10" x14ac:dyDescent="0.25">
      <c r="J56" s="1" t="str">
        <f t="shared" si="1"/>
        <v xml:space="preserve"> </v>
      </c>
    </row>
    <row r="57" spans="10:10" x14ac:dyDescent="0.25">
      <c r="J57" s="1" t="str">
        <f t="shared" si="1"/>
        <v xml:space="preserve"> </v>
      </c>
    </row>
    <row r="58" spans="10:10" x14ac:dyDescent="0.25">
      <c r="J58" s="1" t="str">
        <f t="shared" si="1"/>
        <v xml:space="preserve"> </v>
      </c>
    </row>
    <row r="59" spans="10:10" x14ac:dyDescent="0.25">
      <c r="J59" s="1" t="str">
        <f t="shared" si="1"/>
        <v xml:space="preserve"> </v>
      </c>
    </row>
    <row r="60" spans="10:10" x14ac:dyDescent="0.25">
      <c r="J60" s="1" t="str">
        <f t="shared" si="1"/>
        <v xml:space="preserve"> </v>
      </c>
    </row>
    <row r="61" spans="10:10" x14ac:dyDescent="0.25">
      <c r="J61" s="1" t="str">
        <f t="shared" si="1"/>
        <v xml:space="preserve"> </v>
      </c>
    </row>
    <row r="62" spans="10:10" x14ac:dyDescent="0.25">
      <c r="J62" s="1" t="str">
        <f t="shared" si="1"/>
        <v xml:space="preserve"> </v>
      </c>
    </row>
    <row r="63" spans="10:10" x14ac:dyDescent="0.25">
      <c r="J63" s="1" t="str">
        <f t="shared" si="1"/>
        <v xml:space="preserve"> </v>
      </c>
    </row>
    <row r="64" spans="10:10" x14ac:dyDescent="0.25">
      <c r="J64" s="1" t="str">
        <f t="shared" si="1"/>
        <v xml:space="preserve"> </v>
      </c>
    </row>
    <row r="65" spans="10:10" x14ac:dyDescent="0.25">
      <c r="J65" s="1" t="str">
        <f t="shared" si="1"/>
        <v xml:space="preserve"> </v>
      </c>
    </row>
    <row r="66" spans="10:10" x14ac:dyDescent="0.25">
      <c r="J66" s="1" t="str">
        <f t="shared" si="1"/>
        <v xml:space="preserve"> </v>
      </c>
    </row>
    <row r="67" spans="10:10" x14ac:dyDescent="0.25">
      <c r="J67" s="1" t="str">
        <f t="shared" si="1"/>
        <v xml:space="preserve"> </v>
      </c>
    </row>
    <row r="68" spans="10:10" x14ac:dyDescent="0.25">
      <c r="J68" s="1" t="str">
        <f t="shared" si="1"/>
        <v xml:space="preserve"> </v>
      </c>
    </row>
    <row r="69" spans="10:10" x14ac:dyDescent="0.25">
      <c r="J69" s="1" t="str">
        <f t="shared" si="1"/>
        <v xml:space="preserve"> </v>
      </c>
    </row>
    <row r="70" spans="10:10" x14ac:dyDescent="0.25">
      <c r="J70" s="1" t="str">
        <f t="shared" si="1"/>
        <v xml:space="preserve"> </v>
      </c>
    </row>
    <row r="71" spans="10:10" x14ac:dyDescent="0.25">
      <c r="J71" s="1" t="str">
        <f t="shared" si="1"/>
        <v xml:space="preserve"> </v>
      </c>
    </row>
    <row r="72" spans="10:10" x14ac:dyDescent="0.25">
      <c r="J72" s="1" t="str">
        <f t="shared" ref="J72:J79" si="2">_xlfn.IFNA(IF(_xlfn.XLOOKUP("o",$6:$6,72:72,,,1)=""," ",_xlfn.XLOOKUP("o",$6:$6,72:72,,,1))," ")</f>
        <v xml:space="preserve"> </v>
      </c>
    </row>
    <row r="73" spans="10:10" x14ac:dyDescent="0.25">
      <c r="J73" s="1" t="str">
        <f t="shared" si="2"/>
        <v xml:space="preserve"> </v>
      </c>
    </row>
    <row r="74" spans="10:10" x14ac:dyDescent="0.25">
      <c r="J74" s="1" t="str">
        <f t="shared" si="2"/>
        <v xml:space="preserve"> </v>
      </c>
    </row>
    <row r="75" spans="10:10" x14ac:dyDescent="0.25">
      <c r="J75" s="1" t="str">
        <f t="shared" si="2"/>
        <v xml:space="preserve"> </v>
      </c>
    </row>
    <row r="76" spans="10:10" x14ac:dyDescent="0.25">
      <c r="J76" s="1" t="str">
        <f t="shared" si="2"/>
        <v xml:space="preserve"> </v>
      </c>
    </row>
    <row r="77" spans="10:10" x14ac:dyDescent="0.25">
      <c r="J77" s="1" t="str">
        <f t="shared" si="2"/>
        <v xml:space="preserve"> </v>
      </c>
    </row>
    <row r="78" spans="10:10" x14ac:dyDescent="0.25">
      <c r="J78" s="1" t="str">
        <f t="shared" si="2"/>
        <v xml:space="preserve"> </v>
      </c>
    </row>
    <row r="79" spans="10:10" x14ac:dyDescent="0.25">
      <c r="J79" s="1" t="str">
        <f t="shared" si="2"/>
        <v xml:space="preserve"> </v>
      </c>
    </row>
  </sheetData>
  <autoFilter ref="B7:AA42" xr:uid="{00000000-0009-0000-0000-000000000000}"/>
  <mergeCells count="4">
    <mergeCell ref="B3:C3"/>
    <mergeCell ref="B4:C4"/>
    <mergeCell ref="R5:AA5"/>
    <mergeCell ref="B6:I6"/>
  </mergeCells>
  <conditionalFormatting sqref="B1:AA7 B8:J12 B13:AA13 B14:J18 B19:K19 B20:AA20 B21:J22 B23:AA23 B24:N25 B26:AA27 B28:J42 B43:AA1048576 Q14:AA18 M19:AA19">
    <cfRule type="expression" dxfId="394" priority="20">
      <formula>AND($C1="",ROW($C1)&gt;7)</formula>
    </cfRule>
  </conditionalFormatting>
  <conditionalFormatting sqref="J1:J1048576">
    <cfRule type="expression" dxfId="393" priority="19">
      <formula>AND($J1="",ROW($C1)&gt;7)</formula>
    </cfRule>
  </conditionalFormatting>
  <conditionalFormatting sqref="K17:K18">
    <cfRule type="expression" dxfId="392" priority="12">
      <formula>AND($C17="",ROW($C17)&gt;7)</formula>
    </cfRule>
  </conditionalFormatting>
  <conditionalFormatting sqref="K14:P16">
    <cfRule type="expression" dxfId="391" priority="11">
      <formula>AND($C14="",ROW($C14)&gt;7)</formula>
    </cfRule>
  </conditionalFormatting>
  <conditionalFormatting sqref="K8:AA12">
    <cfRule type="expression" dxfId="390" priority="13">
      <formula>AND($C8="",ROW($C8)&gt;7)</formula>
    </cfRule>
  </conditionalFormatting>
  <conditionalFormatting sqref="K21:AA22">
    <cfRule type="expression" dxfId="389" priority="3">
      <formula>AND($C21="",ROW($C21)&gt;7)</formula>
    </cfRule>
  </conditionalFormatting>
  <conditionalFormatting sqref="K28:AA42">
    <cfRule type="expression" dxfId="388" priority="14">
      <formula>AND($C28="",ROW($C28)&gt;7)</formula>
    </cfRule>
  </conditionalFormatting>
  <conditionalFormatting sqref="L17:L19">
    <cfRule type="expression" dxfId="387" priority="6">
      <formula>AND($C17="",ROW($C17)&gt;7)</formula>
    </cfRule>
  </conditionalFormatting>
  <conditionalFormatting sqref="M17:P18">
    <cfRule type="expression" dxfId="386" priority="9">
      <formula>AND($C17="",ROW($C17)&gt;7)</formula>
    </cfRule>
  </conditionalFormatting>
  <conditionalFormatting sqref="O24:AA25">
    <cfRule type="expression" dxfId="385" priority="1">
      <formula>AND($C24="",ROW($C24)&gt;7)</formula>
    </cfRule>
  </conditionalFormatting>
  <pageMargins left="0.7" right="0.7" top="0.75" bottom="0.75" header="0.3" footer="0.3"/>
  <pageSetup paperSize="9" orientation="portrait" r:id="rId1"/>
  <headerFooter>
    <oddFooter>&amp;C_x000D_&amp;1#&amp;"Trebuchet MS"&amp;8&amp;K22505F Saipem Classification -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3022E-D3D7-44B3-BD39-338BA73C478B}">
  <sheetPr>
    <tabColor theme="9" tint="0.79998168889431442"/>
    <pageSetUpPr fitToPage="1"/>
  </sheetPr>
  <dimension ref="A1:AN121"/>
  <sheetViews>
    <sheetView topLeftCell="A7" zoomScale="70" zoomScaleNormal="70" workbookViewId="0">
      <selection activeCell="D32" sqref="D32"/>
    </sheetView>
  </sheetViews>
  <sheetFormatPr defaultRowHeight="15" x14ac:dyDescent="0.25"/>
  <cols>
    <col min="2" max="2" width="43.140625" customWidth="1"/>
    <col min="3" max="3" width="31.7109375" customWidth="1"/>
    <col min="4" max="4" width="109" bestFit="1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270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99" t="s">
        <v>271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3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272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108</v>
      </c>
      <c r="D11" s="6" t="s">
        <v>278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109</v>
      </c>
      <c r="D12" t="s">
        <v>279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3" t="s">
        <v>281</v>
      </c>
      <c r="D16" s="3" t="s">
        <v>282</v>
      </c>
      <c r="E16" s="39" t="s">
        <v>110</v>
      </c>
      <c r="F16" s="41" t="s">
        <v>117</v>
      </c>
      <c r="G16" t="s">
        <v>118</v>
      </c>
      <c r="H16" s="3" t="s">
        <v>283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s="3" t="s">
        <v>284</v>
      </c>
      <c r="D17" s="3" t="s">
        <v>285</v>
      </c>
      <c r="E17" s="39" t="s">
        <v>110</v>
      </c>
      <c r="F17" s="41" t="s">
        <v>117</v>
      </c>
      <c r="G17" s="10" t="s">
        <v>107</v>
      </c>
      <c r="H17" t="s">
        <v>107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s="3" t="s">
        <v>286</v>
      </c>
      <c r="D18" s="3" t="s">
        <v>287</v>
      </c>
      <c r="E18" s="39" t="s">
        <v>110</v>
      </c>
      <c r="F18" s="41" t="s">
        <v>117</v>
      </c>
      <c r="G18" s="10" t="s">
        <v>107</v>
      </c>
      <c r="H18" t="s">
        <v>107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s="3" t="s">
        <v>121</v>
      </c>
      <c r="D19" s="3" t="s">
        <v>288</v>
      </c>
      <c r="E19" s="39" t="s">
        <v>110</v>
      </c>
      <c r="F19" s="41" t="s">
        <v>117</v>
      </c>
      <c r="G19" s="10" t="s">
        <v>122</v>
      </c>
      <c r="H19" t="s">
        <v>283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 t="s">
        <v>104</v>
      </c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115</v>
      </c>
      <c r="C20" s="3" t="s">
        <v>123</v>
      </c>
      <c r="D20" s="3" t="s">
        <v>289</v>
      </c>
      <c r="E20" s="39" t="s">
        <v>110</v>
      </c>
      <c r="F20" s="41" t="s">
        <v>117</v>
      </c>
      <c r="G20" s="10" t="s">
        <v>290</v>
      </c>
      <c r="H20" t="s">
        <v>283</v>
      </c>
      <c r="I20" s="1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6" t="s">
        <v>115</v>
      </c>
      <c r="C21" t="s">
        <v>125</v>
      </c>
      <c r="D21" t="s">
        <v>291</v>
      </c>
      <c r="E21" s="39" t="s">
        <v>110</v>
      </c>
      <c r="F21" s="41" t="s">
        <v>126</v>
      </c>
      <c r="G21" s="10" t="s">
        <v>127</v>
      </c>
      <c r="H21" t="s">
        <v>283</v>
      </c>
      <c r="I21" s="10" t="s">
        <v>120</v>
      </c>
      <c r="J21" s="1" t="str">
        <f t="shared" si="0"/>
        <v>x</v>
      </c>
      <c r="K21" s="1" t="s">
        <v>104</v>
      </c>
      <c r="L21" s="1" t="s">
        <v>104</v>
      </c>
      <c r="M21" s="1" t="s">
        <v>104</v>
      </c>
      <c r="N21" s="1" t="s">
        <v>104</v>
      </c>
      <c r="O21" s="1" t="s">
        <v>104</v>
      </c>
      <c r="P21" s="1" t="s">
        <v>104</v>
      </c>
      <c r="Q21" s="1"/>
      <c r="R21" s="1" t="s">
        <v>104</v>
      </c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115</v>
      </c>
      <c r="C22" t="s">
        <v>128</v>
      </c>
      <c r="D22" t="s">
        <v>292</v>
      </c>
      <c r="E22" s="39" t="s">
        <v>110</v>
      </c>
      <c r="F22" s="41" t="s">
        <v>293</v>
      </c>
      <c r="G22" s="10" t="s">
        <v>129</v>
      </c>
      <c r="H22" t="s">
        <v>283</v>
      </c>
      <c r="I22" s="10" t="s">
        <v>120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6" t="s">
        <v>115</v>
      </c>
      <c r="C23" s="10" t="s">
        <v>130</v>
      </c>
      <c r="D23" s="58" t="s">
        <v>294</v>
      </c>
      <c r="E23" s="39" t="s">
        <v>106</v>
      </c>
      <c r="F23" s="39" t="s">
        <v>100</v>
      </c>
      <c r="G23" s="10" t="s">
        <v>107</v>
      </c>
      <c r="H23" s="10" t="s">
        <v>107</v>
      </c>
      <c r="I23" s="10" t="s">
        <v>120</v>
      </c>
      <c r="J23" s="1" t="str">
        <f t="shared" si="0"/>
        <v>x</v>
      </c>
      <c r="K23" s="1" t="s">
        <v>104</v>
      </c>
      <c r="L23" s="1" t="s">
        <v>104</v>
      </c>
      <c r="M23" s="1" t="s">
        <v>104</v>
      </c>
      <c r="N23" s="1" t="s">
        <v>104</v>
      </c>
      <c r="O23" s="1" t="s">
        <v>104</v>
      </c>
      <c r="P23" s="1" t="s">
        <v>104</v>
      </c>
      <c r="Q23" s="1"/>
      <c r="R23" s="1" t="s">
        <v>104</v>
      </c>
      <c r="S23" s="1"/>
      <c r="T23" s="1"/>
      <c r="U23" s="1"/>
      <c r="V23" s="1"/>
      <c r="W23" s="1"/>
      <c r="X23" s="1"/>
      <c r="Y23" s="1"/>
      <c r="Z23" s="1"/>
    </row>
    <row r="24" spans="2:26" x14ac:dyDescent="0.25">
      <c r="C24" s="10"/>
      <c r="E24" s="10"/>
      <c r="F24" s="10"/>
      <c r="G24" s="10"/>
      <c r="H24" s="46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6" t="s">
        <v>131</v>
      </c>
      <c r="C25" s="39" t="s">
        <v>132</v>
      </c>
      <c r="D25" s="49" t="s">
        <v>295</v>
      </c>
      <c r="E25" s="39" t="s">
        <v>106</v>
      </c>
      <c r="F25" s="39" t="s">
        <v>100</v>
      </c>
      <c r="G25" s="10"/>
      <c r="H25" s="10"/>
      <c r="I25" s="3" t="s">
        <v>133</v>
      </c>
      <c r="J25" s="1" t="str">
        <f t="shared" si="0"/>
        <v xml:space="preserve"> </v>
      </c>
      <c r="K25" s="1" t="s">
        <v>104</v>
      </c>
      <c r="L25" s="1" t="s">
        <v>104</v>
      </c>
      <c r="M25" s="1" t="s">
        <v>104</v>
      </c>
      <c r="N25" s="1"/>
      <c r="O25" s="1"/>
      <c r="P25" s="1"/>
      <c r="Q25" s="1"/>
      <c r="R25" s="1"/>
      <c r="S25" s="1" t="s">
        <v>104</v>
      </c>
      <c r="T25" s="1"/>
      <c r="U25" s="1"/>
      <c r="V25" s="1" t="s">
        <v>104</v>
      </c>
      <c r="W25" s="1" t="s">
        <v>104</v>
      </c>
      <c r="X25" s="1"/>
      <c r="Y25" s="1" t="s">
        <v>104</v>
      </c>
      <c r="Z25" s="1"/>
    </row>
    <row r="26" spans="2:26" x14ac:dyDescent="0.25">
      <c r="C26" s="10"/>
      <c r="E26" s="10"/>
      <c r="F26" s="10"/>
      <c r="G26" s="10"/>
      <c r="H26" s="10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6" t="s">
        <v>134</v>
      </c>
      <c r="C27" s="39" t="s">
        <v>135</v>
      </c>
      <c r="D27" s="52" t="s">
        <v>296</v>
      </c>
      <c r="E27" s="39" t="s">
        <v>106</v>
      </c>
      <c r="F27" s="39" t="s">
        <v>100</v>
      </c>
      <c r="G27" s="10" t="s">
        <v>136</v>
      </c>
      <c r="H27" s="10" t="s">
        <v>137</v>
      </c>
      <c r="I27" s="10" t="s">
        <v>138</v>
      </c>
      <c r="J27" s="1" t="str">
        <f t="shared" si="0"/>
        <v>x</v>
      </c>
      <c r="K27" s="1" t="s">
        <v>104</v>
      </c>
      <c r="L27" s="1" t="s">
        <v>104</v>
      </c>
      <c r="M27" s="1" t="s">
        <v>104</v>
      </c>
      <c r="N27" s="1" t="s">
        <v>104</v>
      </c>
      <c r="O27" s="1" t="s">
        <v>104</v>
      </c>
      <c r="P27" s="1"/>
      <c r="Q27" s="1"/>
      <c r="R27" s="1"/>
      <c r="S27" s="1"/>
      <c r="T27" s="1"/>
      <c r="U27" s="1"/>
      <c r="V27" s="1" t="s">
        <v>104</v>
      </c>
      <c r="W27" s="1" t="s">
        <v>104</v>
      </c>
      <c r="X27" s="1" t="s">
        <v>104</v>
      </c>
      <c r="Y27" s="1"/>
      <c r="Z27" s="1"/>
    </row>
    <row r="28" spans="2:26" x14ac:dyDescent="0.25">
      <c r="B28" s="6" t="s">
        <v>134</v>
      </c>
      <c r="C28" s="39" t="s">
        <v>139</v>
      </c>
      <c r="D28" s="58" t="s">
        <v>297</v>
      </c>
      <c r="E28" s="39" t="s">
        <v>110</v>
      </c>
      <c r="F28" s="39" t="s">
        <v>140</v>
      </c>
      <c r="G28" s="10" t="s">
        <v>141</v>
      </c>
      <c r="H28" s="10" t="s">
        <v>142</v>
      </c>
      <c r="I28" s="10" t="s">
        <v>138</v>
      </c>
      <c r="J28" s="1" t="str">
        <f t="shared" si="0"/>
        <v xml:space="preserve"> </v>
      </c>
      <c r="K28" s="1"/>
      <c r="L28" s="1" t="s">
        <v>104</v>
      </c>
      <c r="M28" s="1" t="s">
        <v>104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 t="s">
        <v>134</v>
      </c>
      <c r="C29" s="39" t="s">
        <v>143</v>
      </c>
      <c r="D29" s="54" t="s">
        <v>298</v>
      </c>
      <c r="E29" s="39" t="s">
        <v>106</v>
      </c>
      <c r="F29" s="39" t="s">
        <v>100</v>
      </c>
      <c r="G29" s="10" t="s">
        <v>107</v>
      </c>
      <c r="H29" t="s">
        <v>107</v>
      </c>
      <c r="I29" s="10" t="s">
        <v>138</v>
      </c>
      <c r="J29" s="1" t="str">
        <f t="shared" si="0"/>
        <v xml:space="preserve"> </v>
      </c>
      <c r="K29" s="1"/>
      <c r="L29" s="1" t="s">
        <v>104</v>
      </c>
      <c r="M29" s="1" t="s">
        <v>104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C30" s="10"/>
      <c r="E30" s="10"/>
      <c r="F30" s="10"/>
      <c r="G30" s="10"/>
      <c r="H30" s="10"/>
      <c r="I30" s="1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t="s">
        <v>144</v>
      </c>
      <c r="C31" s="10" t="s">
        <v>145</v>
      </c>
      <c r="D31" s="53" t="s">
        <v>299</v>
      </c>
      <c r="E31" s="39" t="s">
        <v>110</v>
      </c>
      <c r="F31" s="10" t="s">
        <v>146</v>
      </c>
      <c r="G31" s="53" t="s">
        <v>237</v>
      </c>
      <c r="H31" s="53" t="s">
        <v>148</v>
      </c>
      <c r="I31" s="10" t="s">
        <v>149</v>
      </c>
      <c r="J31" s="1" t="str">
        <f t="shared" si="0"/>
        <v xml:space="preserve"> </v>
      </c>
      <c r="K31" s="1" t="s">
        <v>104</v>
      </c>
      <c r="L31" s="1"/>
      <c r="M31" s="1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2:26" x14ac:dyDescent="0.25">
      <c r="B32" t="s">
        <v>144</v>
      </c>
      <c r="C32" t="s">
        <v>300</v>
      </c>
      <c r="D32" t="s">
        <v>301</v>
      </c>
      <c r="E32" s="39" t="s">
        <v>106</v>
      </c>
      <c r="F32" s="39" t="s">
        <v>100</v>
      </c>
      <c r="G32" s="10" t="s">
        <v>107</v>
      </c>
      <c r="H32" t="s">
        <v>107</v>
      </c>
      <c r="I32" s="10" t="s">
        <v>151</v>
      </c>
      <c r="J32" s="1" t="str">
        <f t="shared" si="0"/>
        <v xml:space="preserve"> </v>
      </c>
      <c r="K32" s="1"/>
      <c r="L32" s="1"/>
      <c r="M32" s="1"/>
      <c r="N32" s="1"/>
      <c r="O32" s="1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2:26" x14ac:dyDescent="0.25">
      <c r="B33" s="6"/>
      <c r="C33" s="10"/>
      <c r="E33" s="10"/>
      <c r="F33" s="10"/>
      <c r="G33" s="10"/>
      <c r="H33" s="7"/>
      <c r="J33" s="1" t="str">
        <f t="shared" si="0"/>
        <v xml:space="preserve"> </v>
      </c>
      <c r="K33" s="1"/>
      <c r="L33" s="1"/>
      <c r="M33" s="1"/>
      <c r="P33" s="7"/>
      <c r="Q33" s="7"/>
      <c r="S33" s="7"/>
      <c r="T33" s="7"/>
      <c r="V33" s="7"/>
      <c r="W33" s="7"/>
      <c r="Y33" s="7"/>
      <c r="Z33" s="1"/>
    </row>
    <row r="34" spans="2:26" x14ac:dyDescent="0.25">
      <c r="B34" s="6"/>
      <c r="C34" s="10"/>
      <c r="E34" s="10"/>
      <c r="F34" s="10"/>
      <c r="G34" s="3"/>
      <c r="H34" s="3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4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6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10"/>
      <c r="D37" s="4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5"/>
      <c r="M38" s="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6"/>
      <c r="C39" s="3"/>
      <c r="D39" s="2"/>
      <c r="E39" s="41"/>
      <c r="F39" s="41"/>
      <c r="G39" s="3"/>
      <c r="H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6"/>
      <c r="C40" s="10"/>
      <c r="D40" s="2"/>
      <c r="E40" s="10"/>
      <c r="F40" s="10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6"/>
      <c r="C41" s="10"/>
      <c r="D41" s="2"/>
      <c r="E41" s="10"/>
      <c r="F41" s="10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1"/>
      <c r="C42" s="3"/>
      <c r="D42" s="1"/>
      <c r="E42" s="3"/>
      <c r="F42" s="3"/>
      <c r="G42" s="3"/>
      <c r="H42" s="1"/>
      <c r="I42" s="3"/>
      <c r="J42" s="1" t="str">
        <f t="shared" si="0"/>
        <v xml:space="preserve"> </v>
      </c>
      <c r="K42" s="1"/>
      <c r="L42" s="5"/>
      <c r="M42" s="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3"/>
      <c r="C43" s="10"/>
      <c r="D43" s="4"/>
      <c r="E43" s="10"/>
      <c r="F43" s="10"/>
      <c r="G43" s="3"/>
      <c r="H43" s="1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3"/>
      <c r="C44" s="10"/>
      <c r="D44" s="4"/>
      <c r="E44" s="10"/>
      <c r="F44" s="10"/>
      <c r="G44" s="3"/>
      <c r="H44" s="1"/>
      <c r="I44" s="3"/>
      <c r="J44" s="1" t="str">
        <f t="shared" si="0"/>
        <v xml:space="preserve"> 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x14ac:dyDescent="0.25">
      <c r="B45" s="1"/>
      <c r="C45" s="3"/>
      <c r="D45" s="1"/>
      <c r="E45" s="3"/>
      <c r="F45" s="3"/>
      <c r="G45" s="3"/>
      <c r="H45" s="1"/>
      <c r="I45" s="3"/>
      <c r="J45" s="1" t="str">
        <f t="shared" si="0"/>
        <v xml:space="preserve"> 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x14ac:dyDescent="0.25">
      <c r="B46" s="6"/>
      <c r="E46" s="4"/>
      <c r="F46" s="4"/>
      <c r="G46" s="9"/>
      <c r="H46" s="11"/>
      <c r="J46" s="1" t="str">
        <f t="shared" si="0"/>
        <v xml:space="preserve"> </v>
      </c>
      <c r="K46" s="1"/>
      <c r="L46" s="7"/>
      <c r="M46" s="7"/>
      <c r="P46" s="7"/>
      <c r="Q46" s="7"/>
      <c r="S46" s="7"/>
      <c r="T46" s="7"/>
      <c r="V46" s="7"/>
      <c r="W46" s="7"/>
      <c r="Y46" s="7"/>
    </row>
    <row r="47" spans="2:26" x14ac:dyDescent="0.25">
      <c r="B47" s="1"/>
      <c r="C47" s="1"/>
      <c r="D47" s="1"/>
      <c r="E47" s="1"/>
      <c r="F47" s="1"/>
      <c r="G47" s="3"/>
      <c r="H47" s="1"/>
      <c r="I47" s="3"/>
      <c r="J47" s="1" t="str">
        <f t="shared" si="0"/>
        <v xml:space="preserve"> 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2:26" x14ac:dyDescent="0.25"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</row>
    <row r="50" spans="1:40" x14ac:dyDescent="0.25"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</row>
    <row r="51" spans="1:40" x14ac:dyDescent="0.25"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0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ref="J74:J121" si="1">IF($I$2="x",_xlfn.IFNA(IF(_xlfn.XLOOKUP("o",$K$6:$M$6,K74:M74,,,1)=""," ",_xlfn.XLOOKUP("o",$K$6:$M$6,K74:M74,,,1))," "),IF(_xlfn.IFNA(IF(_xlfn.XLOOKUP("o",$K$6:$M$6,K74:M74,,,1)=""," ",_xlfn.XLOOKUP("o",$K$6:$M$6,K74:M74,,,1))," ")=" "," ",IF(COUNTIFS($N$6:$Z$6,"o",N74:Z74,"x")&gt;0,"x"," ")))</f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1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 s="7"/>
      <c r="G119" s="10"/>
      <c r="I119" s="1"/>
      <c r="J119" s="1" t="str">
        <f t="shared" si="1"/>
        <v xml:space="preserve"> </v>
      </c>
      <c r="K119" s="7"/>
      <c r="L119" s="7"/>
      <c r="M119" s="7"/>
      <c r="P119" s="7"/>
      <c r="Q119" s="7"/>
      <c r="S119" s="7"/>
      <c r="T119" s="7"/>
      <c r="V119" s="7"/>
      <c r="W119" s="7"/>
      <c r="Y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x14ac:dyDescent="0.25">
      <c r="A120" s="7"/>
      <c r="G120" s="10"/>
      <c r="I120" s="1"/>
      <c r="J120" s="1" t="str">
        <f t="shared" si="1"/>
        <v xml:space="preserve"> </v>
      </c>
      <c r="K120" s="7"/>
      <c r="L120" s="7"/>
      <c r="M120" s="7"/>
      <c r="P120" s="7"/>
      <c r="Q120" s="7"/>
      <c r="S120" s="7"/>
      <c r="T120" s="7"/>
      <c r="V120" s="7"/>
      <c r="W120" s="7"/>
      <c r="Y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x14ac:dyDescent="0.25">
      <c r="A121" s="7"/>
      <c r="G121" s="10"/>
      <c r="I121" s="1"/>
      <c r="J121" s="1" t="str">
        <f t="shared" si="1"/>
        <v xml:space="preserve"> </v>
      </c>
      <c r="K121" s="7"/>
      <c r="L121" s="7"/>
      <c r="M121" s="7"/>
      <c r="P121" s="7"/>
      <c r="Q121" s="7"/>
      <c r="S121" s="7"/>
      <c r="T121" s="7"/>
      <c r="V121" s="7"/>
      <c r="W121" s="7"/>
      <c r="Y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</sheetData>
  <mergeCells count="3">
    <mergeCell ref="D2:H2"/>
    <mergeCell ref="B3:C3"/>
    <mergeCell ref="B4:C4"/>
  </mergeCells>
  <conditionalFormatting sqref="B9:B12">
    <cfRule type="expression" dxfId="384" priority="12">
      <formula>AND(#REF!="",ROW(#REF!)&gt;7)</formula>
    </cfRule>
  </conditionalFormatting>
  <conditionalFormatting sqref="B14">
    <cfRule type="expression" dxfId="383" priority="14">
      <formula>AND(#REF!="",ROW(#REF!)&gt;7)</formula>
    </cfRule>
  </conditionalFormatting>
  <conditionalFormatting sqref="B16:B23">
    <cfRule type="expression" dxfId="382" priority="13">
      <formula>AND(#REF!="",ROW(#REF!)&gt;7)</formula>
    </cfRule>
  </conditionalFormatting>
  <conditionalFormatting sqref="B27:B29">
    <cfRule type="expression" dxfId="381" priority="20">
      <formula>AND(#REF!="",ROW(#REF!)&gt;7)</formula>
    </cfRule>
  </conditionalFormatting>
  <conditionalFormatting sqref="B13:F13">
    <cfRule type="expression" dxfId="380" priority="10">
      <formula>AND($C13="",ROW($C13)&gt;7)</formula>
    </cfRule>
  </conditionalFormatting>
  <conditionalFormatting sqref="B8:H8">
    <cfRule type="expression" dxfId="379" priority="24">
      <formula>AND($C8="",ROW($C8)&gt;7)</formula>
    </cfRule>
  </conditionalFormatting>
  <conditionalFormatting sqref="B1:J1 J2:J3 B4:J7 I8:Z25 J26:J121 B2:C3 F12 B15:F15 C16:D20 F16:F22 C23 C24:F24 B24:B26 C26:F26 I26:I29 B30:I30 F31 B33:I121">
    <cfRule type="expression" dxfId="378" priority="34">
      <formula>AND($C1="",ROW($C1)&gt;7)</formula>
    </cfRule>
  </conditionalFormatting>
  <conditionalFormatting sqref="C31">
    <cfRule type="expression" dxfId="377" priority="19">
      <formula>AND($C31="",ROW($C31)&gt;7)</formula>
    </cfRule>
  </conditionalFormatting>
  <conditionalFormatting sqref="C11:D12">
    <cfRule type="expression" dxfId="376" priority="6">
      <formula>AND($C11="",ROW($C11)&gt;7)</formula>
    </cfRule>
  </conditionalFormatting>
  <conditionalFormatting sqref="D2">
    <cfRule type="expression" dxfId="375" priority="29">
      <formula>AND($C2="",ROW($C2)&gt;7)</formula>
    </cfRule>
  </conditionalFormatting>
  <conditionalFormatting sqref="D11:D12">
    <cfRule type="expression" dxfId="373" priority="5">
      <formula>AND(#REF!="",ROW(#REF!)&gt;7)</formula>
    </cfRule>
  </conditionalFormatting>
  <conditionalFormatting sqref="D14">
    <cfRule type="expression" dxfId="372" priority="4">
      <formula>AND(#REF!="",ROW(#REF!)&gt;7)</formula>
    </cfRule>
  </conditionalFormatting>
  <conditionalFormatting sqref="D3:I3">
    <cfRule type="expression" dxfId="371" priority="28">
      <formula>AND($C3="",ROW($C3)&gt;7)</formula>
    </cfRule>
  </conditionalFormatting>
  <conditionalFormatting sqref="G9:H9 G10">
    <cfRule type="expression" dxfId="370" priority="8">
      <formula>AND($C9="",ROW($C9)&gt;7)</formula>
    </cfRule>
  </conditionalFormatting>
  <conditionalFormatting sqref="G11:H29">
    <cfRule type="expression" dxfId="369" priority="1">
      <formula>AND($C11="",ROW($C11)&gt;7)</formula>
    </cfRule>
  </conditionalFormatting>
  <conditionalFormatting sqref="G32:H32">
    <cfRule type="expression" dxfId="368" priority="15">
      <formula>AND($C32="",ROW($C32)&gt;7)</formula>
    </cfRule>
  </conditionalFormatting>
  <conditionalFormatting sqref="I2">
    <cfRule type="expression" dxfId="367" priority="35">
      <formula>AND($C5="",ROW($C5)&gt;7)</formula>
    </cfRule>
    <cfRule type="expression" dxfId="366" priority="36">
      <formula>AND($C3="",ROW($C3)&gt;7)</formula>
    </cfRule>
  </conditionalFormatting>
  <conditionalFormatting sqref="I31:I32">
    <cfRule type="expression" dxfId="365" priority="17">
      <formula>AND($C31="",ROW($C31)&gt;7)</formula>
    </cfRule>
  </conditionalFormatting>
  <conditionalFormatting sqref="J1:J121">
    <cfRule type="expression" dxfId="364" priority="33">
      <formula>AND($J1="",ROW($C1)&gt;7)</formula>
    </cfRule>
  </conditionalFormatting>
  <conditionalFormatting sqref="K1:Z7">
    <cfRule type="expression" dxfId="363" priority="11">
      <formula>AND($C1="",ROW($C1)&gt;7)</formula>
    </cfRule>
  </conditionalFormatting>
  <conditionalFormatting sqref="K26:Z121">
    <cfRule type="expression" dxfId="362" priority="30">
      <formula>AND($C26="",ROW($C26)&gt;7)</formula>
    </cfRule>
  </conditionalFormatting>
  <pageMargins left="0.25" right="0.25" top="0.75" bottom="0.75" header="0.3" footer="0.3"/>
  <pageSetup paperSize="8" scale="33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D6E8CF2-0E14-4D0A-86EE-EA4C8ADDC876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375C7-5346-48C8-B07F-A06C1755EB64}">
  <sheetPr>
    <tabColor theme="9" tint="0.79998168889431442"/>
    <pageSetUpPr fitToPage="1"/>
  </sheetPr>
  <dimension ref="A1:AN113"/>
  <sheetViews>
    <sheetView topLeftCell="B1" zoomScale="70" zoomScaleNormal="70" workbookViewId="0">
      <selection activeCell="B4" sqref="B4:C4"/>
    </sheetView>
  </sheetViews>
  <sheetFormatPr defaultRowHeight="15" x14ac:dyDescent="0.25"/>
  <cols>
    <col min="2" max="2" width="43.140625" customWidth="1"/>
    <col min="3" max="3" width="31.7109375" customWidth="1"/>
    <col min="4" max="4" width="48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389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0" t="s">
        <v>421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1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387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ht="30" x14ac:dyDescent="0.25">
      <c r="B11" s="6" t="s">
        <v>98</v>
      </c>
      <c r="C11" t="s">
        <v>321</v>
      </c>
      <c r="D11" s="65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355</v>
      </c>
      <c r="D12" t="s">
        <v>356</v>
      </c>
      <c r="E12" s="39" t="s">
        <v>106</v>
      </c>
      <c r="F12" s="39" t="s">
        <v>100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10" t="s">
        <v>130</v>
      </c>
      <c r="D16" t="s">
        <v>294</v>
      </c>
      <c r="E16" s="39" t="s">
        <v>106</v>
      </c>
      <c r="F16" s="39" t="s">
        <v>100</v>
      </c>
      <c r="G16" s="10" t="s">
        <v>107</v>
      </c>
      <c r="H16" s="10" t="s">
        <v>107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C17" s="10"/>
      <c r="E17" s="10"/>
      <c r="F17" s="10"/>
      <c r="G17" s="10"/>
      <c r="H17" s="46"/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ht="30" x14ac:dyDescent="0.25">
      <c r="B18" s="6" t="s">
        <v>131</v>
      </c>
      <c r="C18" s="39" t="s">
        <v>132</v>
      </c>
      <c r="D18" s="55" t="s">
        <v>295</v>
      </c>
      <c r="E18" s="39" t="s">
        <v>106</v>
      </c>
      <c r="F18" s="39" t="s">
        <v>100</v>
      </c>
      <c r="G18" s="10" t="s">
        <v>107</v>
      </c>
      <c r="H18" s="10" t="s">
        <v>107</v>
      </c>
      <c r="I18" s="3" t="s">
        <v>133</v>
      </c>
      <c r="J18" s="1" t="str">
        <f t="shared" si="0"/>
        <v xml:space="preserve"> </v>
      </c>
      <c r="K18" s="1" t="s">
        <v>104</v>
      </c>
      <c r="L18" s="1" t="s">
        <v>104</v>
      </c>
      <c r="M18" s="1" t="s">
        <v>104</v>
      </c>
      <c r="N18" s="1"/>
      <c r="O18" s="1"/>
      <c r="P18" s="1"/>
      <c r="Q18" s="1"/>
      <c r="R18" s="1"/>
      <c r="S18" s="1" t="s">
        <v>104</v>
      </c>
      <c r="T18" s="1"/>
      <c r="U18" s="1"/>
      <c r="V18" s="1" t="s">
        <v>104</v>
      </c>
      <c r="W18" s="1" t="s">
        <v>104</v>
      </c>
      <c r="X18" s="1"/>
      <c r="Y18" s="1" t="s">
        <v>104</v>
      </c>
      <c r="Z18" s="1"/>
    </row>
    <row r="19" spans="2:26" x14ac:dyDescent="0.25">
      <c r="C19" s="10"/>
      <c r="E19" s="10"/>
      <c r="F19" s="10"/>
      <c r="G19" s="10"/>
      <c r="H19" s="10"/>
      <c r="J19" s="1" t="str">
        <f t="shared" si="0"/>
        <v xml:space="preserve"> 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134</v>
      </c>
      <c r="C20" s="6" t="s">
        <v>135</v>
      </c>
      <c r="D20" s="6" t="s">
        <v>296</v>
      </c>
      <c r="E20" s="6" t="s">
        <v>106</v>
      </c>
      <c r="F20" s="6" t="s">
        <v>100</v>
      </c>
      <c r="G20" s="6" t="s">
        <v>136</v>
      </c>
      <c r="H20" s="6" t="s">
        <v>137</v>
      </c>
      <c r="I20" s="6" t="s">
        <v>138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/>
      <c r="Q20" s="1"/>
      <c r="R20" s="1"/>
      <c r="S20" s="1"/>
      <c r="T20" s="1"/>
      <c r="U20" s="1"/>
      <c r="V20" s="1" t="s">
        <v>104</v>
      </c>
      <c r="W20" s="1" t="s">
        <v>104</v>
      </c>
      <c r="X20" s="1" t="s">
        <v>104</v>
      </c>
      <c r="Y20" s="1"/>
      <c r="Z20" s="1"/>
    </row>
    <row r="21" spans="2:26" ht="30" x14ac:dyDescent="0.25">
      <c r="B21" s="6" t="s">
        <v>134</v>
      </c>
      <c r="C21" s="6" t="s">
        <v>139</v>
      </c>
      <c r="D21" s="65" t="s">
        <v>297</v>
      </c>
      <c r="E21" s="6" t="s">
        <v>110</v>
      </c>
      <c r="F21" s="6" t="s">
        <v>140</v>
      </c>
      <c r="G21" s="6" t="s">
        <v>141</v>
      </c>
      <c r="H21" s="6" t="s">
        <v>142</v>
      </c>
      <c r="I21" s="6" t="s">
        <v>138</v>
      </c>
      <c r="J21" s="1" t="str">
        <f t="shared" si="0"/>
        <v xml:space="preserve"> </v>
      </c>
      <c r="K21" s="1"/>
      <c r="L21" s="1" t="s">
        <v>104</v>
      </c>
      <c r="M21" s="1" t="s">
        <v>104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ht="45" x14ac:dyDescent="0.25">
      <c r="B22" s="6" t="s">
        <v>134</v>
      </c>
      <c r="C22" s="6" t="s">
        <v>143</v>
      </c>
      <c r="D22" s="65" t="s">
        <v>310</v>
      </c>
      <c r="E22" s="6" t="s">
        <v>106</v>
      </c>
      <c r="F22" s="6" t="s">
        <v>100</v>
      </c>
      <c r="G22" s="6" t="s">
        <v>107</v>
      </c>
      <c r="H22" s="6" t="s">
        <v>107</v>
      </c>
      <c r="I22" s="6" t="s">
        <v>138</v>
      </c>
      <c r="J22" s="1" t="str">
        <f t="shared" si="0"/>
        <v xml:space="preserve"> </v>
      </c>
      <c r="K22" s="1"/>
      <c r="L22" s="1" t="s">
        <v>104</v>
      </c>
      <c r="M22" s="1" t="s">
        <v>104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C23" s="10"/>
      <c r="E23" s="10"/>
      <c r="F23" s="10"/>
      <c r="G23" s="10"/>
      <c r="H23" s="10"/>
      <c r="I23" s="13"/>
      <c r="J23" s="1" t="str">
        <f t="shared" si="0"/>
        <v xml:space="preserve"> 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t="s">
        <v>144</v>
      </c>
      <c r="C24" s="10" t="s">
        <v>386</v>
      </c>
      <c r="D24" s="51"/>
      <c r="E24" s="39" t="s">
        <v>106</v>
      </c>
      <c r="F24" s="39" t="s">
        <v>100</v>
      </c>
      <c r="G24" s="10" t="s">
        <v>107</v>
      </c>
      <c r="H24" t="s">
        <v>107</v>
      </c>
      <c r="I24" s="10" t="s">
        <v>149</v>
      </c>
      <c r="J24" s="1" t="str">
        <f t="shared" si="0"/>
        <v xml:space="preserve"> </v>
      </c>
      <c r="K24" s="1" t="s">
        <v>104</v>
      </c>
      <c r="L24" s="1"/>
      <c r="M24" s="1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2:26" x14ac:dyDescent="0.25">
      <c r="B25" s="6"/>
      <c r="C25" s="10"/>
      <c r="E25" s="10"/>
      <c r="F25" s="10"/>
      <c r="G25" s="10"/>
      <c r="H25" s="7"/>
      <c r="J25" s="1" t="str">
        <f t="shared" si="0"/>
        <v xml:space="preserve"> </v>
      </c>
      <c r="K25" s="1"/>
      <c r="L25" s="1"/>
      <c r="M25" s="1"/>
      <c r="P25" s="7"/>
      <c r="Q25" s="7"/>
      <c r="S25" s="7"/>
      <c r="T25" s="7"/>
      <c r="V25" s="7"/>
      <c r="W25" s="7"/>
      <c r="Y25" s="7"/>
      <c r="Z25" s="1"/>
    </row>
    <row r="26" spans="2:26" x14ac:dyDescent="0.25">
      <c r="B26" s="6"/>
      <c r="C26" s="10"/>
      <c r="E26" s="10"/>
      <c r="F26" s="10"/>
      <c r="G26" s="3"/>
      <c r="H26" s="3"/>
      <c r="I26" s="3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6"/>
      <c r="C27" s="10"/>
      <c r="D27" s="4"/>
      <c r="E27" s="10"/>
      <c r="F27" s="10"/>
      <c r="G27" s="3"/>
      <c r="H27" s="1"/>
      <c r="I27" s="3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6"/>
      <c r="C28" s="10"/>
      <c r="D28" s="4"/>
      <c r="E28" s="10"/>
      <c r="F28" s="10"/>
      <c r="G28" s="3"/>
      <c r="H28" s="1"/>
      <c r="I28" s="3"/>
      <c r="J28" s="1" t="str">
        <f t="shared" si="0"/>
        <v xml:space="preserve"> 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/>
      <c r="C29" s="10"/>
      <c r="D29" s="4"/>
      <c r="E29" s="10"/>
      <c r="F29" s="10"/>
      <c r="G29" s="3"/>
      <c r="H29" s="1"/>
      <c r="I29" s="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1"/>
      <c r="C30" s="3"/>
      <c r="D30" s="1"/>
      <c r="E30" s="3"/>
      <c r="F30" s="3"/>
      <c r="G30" s="3"/>
      <c r="H30" s="1"/>
      <c r="I30" s="3"/>
      <c r="J30" s="1" t="str">
        <f t="shared" si="0"/>
        <v xml:space="preserve"> </v>
      </c>
      <c r="K30" s="1"/>
      <c r="L30" s="5"/>
      <c r="M30" s="5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3"/>
      <c r="D31" s="2"/>
      <c r="E31" s="41"/>
      <c r="F31" s="41"/>
      <c r="G31" s="3"/>
      <c r="H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2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6"/>
      <c r="C33" s="10"/>
      <c r="D33" s="2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1"/>
      <c r="C34" s="3"/>
      <c r="D34" s="1"/>
      <c r="E34" s="3"/>
      <c r="F34" s="3"/>
      <c r="G34" s="3"/>
      <c r="H34" s="1"/>
      <c r="I34" s="3"/>
      <c r="J34" s="1" t="str">
        <f t="shared" si="0"/>
        <v xml:space="preserve"> </v>
      </c>
      <c r="K34" s="1"/>
      <c r="L34" s="5"/>
      <c r="M34" s="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3"/>
      <c r="C35" s="10"/>
      <c r="D35" s="4"/>
      <c r="E35" s="10"/>
      <c r="F35" s="10"/>
      <c r="G35" s="3"/>
      <c r="H35" s="1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3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1"/>
      <c r="C37" s="3"/>
      <c r="D37" s="1"/>
      <c r="E37" s="3"/>
      <c r="F37" s="3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6"/>
      <c r="E38" s="4"/>
      <c r="F38" s="4"/>
      <c r="G38" s="9"/>
      <c r="H38" s="11"/>
      <c r="J38" s="1" t="str">
        <f t="shared" si="0"/>
        <v xml:space="preserve"> </v>
      </c>
      <c r="K38" s="1"/>
      <c r="L38" s="7"/>
      <c r="M38" s="7"/>
      <c r="P38" s="7"/>
      <c r="Q38" s="7"/>
      <c r="S38" s="7"/>
      <c r="T38" s="7"/>
      <c r="V38" s="7"/>
      <c r="W38" s="7"/>
      <c r="Y38" s="7"/>
    </row>
    <row r="39" spans="1:40" x14ac:dyDescent="0.25">
      <c r="B39" s="1"/>
      <c r="C39" s="1"/>
      <c r="D39" s="1"/>
      <c r="E39" s="1"/>
      <c r="F39" s="1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40" x14ac:dyDescent="0.25">
      <c r="G40" s="10"/>
      <c r="I40" s="1"/>
      <c r="J40" s="1" t="str">
        <f t="shared" si="0"/>
        <v xml:space="preserve"> </v>
      </c>
      <c r="K40" s="7"/>
      <c r="L40" s="7"/>
      <c r="M40" s="7"/>
      <c r="P40" s="7"/>
      <c r="Q40" s="7"/>
      <c r="S40" s="7"/>
      <c r="T40" s="7"/>
      <c r="V40" s="7"/>
      <c r="W40" s="7"/>
      <c r="Y40" s="7"/>
    </row>
    <row r="41" spans="1:40" x14ac:dyDescent="0.25">
      <c r="G41" s="10"/>
      <c r="I41" s="1"/>
      <c r="J41" s="1" t="str">
        <f t="shared" si="0"/>
        <v xml:space="preserve"> </v>
      </c>
      <c r="K41" s="7"/>
      <c r="L41" s="7"/>
      <c r="M41" s="7"/>
      <c r="P41" s="7"/>
      <c r="Q41" s="7"/>
      <c r="S41" s="7"/>
      <c r="T41" s="7"/>
      <c r="V41" s="7"/>
      <c r="W41" s="7"/>
      <c r="Y41" s="7"/>
    </row>
    <row r="42" spans="1:40" x14ac:dyDescent="0.25">
      <c r="G42" s="10"/>
      <c r="I42" s="1"/>
      <c r="J42" s="1" t="str">
        <f t="shared" si="0"/>
        <v xml:space="preserve"> </v>
      </c>
      <c r="K42" s="7"/>
      <c r="L42" s="7"/>
      <c r="M42" s="7"/>
      <c r="P42" s="7"/>
      <c r="Q42" s="7"/>
      <c r="S42" s="7"/>
      <c r="T42" s="7"/>
      <c r="V42" s="7"/>
      <c r="W42" s="7"/>
      <c r="Y42" s="7"/>
    </row>
    <row r="43" spans="1:40" x14ac:dyDescent="0.25">
      <c r="G43" s="10"/>
      <c r="I43" s="1"/>
      <c r="J43" s="1" t="str">
        <f t="shared" si="0"/>
        <v xml:space="preserve"> </v>
      </c>
      <c r="K43" s="7"/>
      <c r="L43" s="7"/>
      <c r="M43" s="7"/>
      <c r="P43" s="7"/>
      <c r="Q43" s="7"/>
      <c r="S43" s="7"/>
      <c r="T43" s="7"/>
      <c r="V43" s="7"/>
      <c r="W43" s="7"/>
      <c r="Y43" s="7"/>
    </row>
    <row r="44" spans="1:40" x14ac:dyDescent="0.25">
      <c r="A44" s="7"/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x14ac:dyDescent="0.25">
      <c r="A45" s="7"/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x14ac:dyDescent="0.25">
      <c r="A46" s="7"/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x14ac:dyDescent="0.25">
      <c r="A47" s="7"/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ref="J72:J113" si="1">IF($I$2="x",_xlfn.IFNA(IF(_xlfn.XLOOKUP("o",$K$6:$M$6,K72:M72,,,1)=""," ",_xlfn.XLOOKUP("o",$K$6:$M$6,K72:M72,,,1))," "),IF(_xlfn.IFNA(IF(_xlfn.XLOOKUP("o",$K$6:$M$6,K72:M72,,,1)=""," ",_xlfn.XLOOKUP("o",$K$6:$M$6,K72:M72,,,1))," ")=" "," ",IF(COUNTIFS($N$6:$Z$6,"o",N72:Z72,"x")&gt;0,"x"," ")))</f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1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</sheetData>
  <mergeCells count="3">
    <mergeCell ref="D2:H2"/>
    <mergeCell ref="B3:C3"/>
    <mergeCell ref="B4:C4"/>
  </mergeCells>
  <conditionalFormatting sqref="B9:B12">
    <cfRule type="expression" dxfId="361" priority="12">
      <formula>AND(#REF!="",ROW(#REF!)&gt;7)</formula>
    </cfRule>
  </conditionalFormatting>
  <conditionalFormatting sqref="B14">
    <cfRule type="expression" dxfId="360" priority="14">
      <formula>AND(#REF!="",ROW(#REF!)&gt;7)</formula>
    </cfRule>
  </conditionalFormatting>
  <conditionalFormatting sqref="B16">
    <cfRule type="expression" dxfId="359" priority="13">
      <formula>AND(#REF!="",ROW(#REF!)&gt;7)</formula>
    </cfRule>
  </conditionalFormatting>
  <conditionalFormatting sqref="B13:F13">
    <cfRule type="expression" dxfId="358" priority="10">
      <formula>AND($C13="",ROW($C13)&gt;7)</formula>
    </cfRule>
  </conditionalFormatting>
  <conditionalFormatting sqref="B8:H8">
    <cfRule type="expression" dxfId="357" priority="20">
      <formula>AND($C8="",ROW($C8)&gt;7)</formula>
    </cfRule>
  </conditionalFormatting>
  <conditionalFormatting sqref="B20:I22">
    <cfRule type="expression" dxfId="356" priority="1">
      <formula>AND(#REF!="",ROW(#REF!)&gt;7)</formula>
    </cfRule>
  </conditionalFormatting>
  <conditionalFormatting sqref="B1:J1 J2:J3 B4:J7 I8:Z18 J19:J113 B2:C3 B15:F15 C16:D16 C17:F17 B17:B19 C19:F19 I19 B23:I23 B25:I113">
    <cfRule type="expression" dxfId="355" priority="30">
      <formula>AND($C1="",ROW($C1)&gt;7)</formula>
    </cfRule>
  </conditionalFormatting>
  <conditionalFormatting sqref="C11:D12">
    <cfRule type="expression" dxfId="354" priority="7">
      <formula>AND($C11="",ROW($C11)&gt;7)</formula>
    </cfRule>
  </conditionalFormatting>
  <conditionalFormatting sqref="C24:D24">
    <cfRule type="expression" dxfId="353" priority="17">
      <formula>AND($C24="",ROW($C24)&gt;7)</formula>
    </cfRule>
  </conditionalFormatting>
  <conditionalFormatting sqref="D2">
    <cfRule type="expression" dxfId="352" priority="25">
      <formula>AND($C2="",ROW($C2)&gt;7)</formula>
    </cfRule>
  </conditionalFormatting>
  <conditionalFormatting sqref="D11:D12">
    <cfRule type="expression" dxfId="350" priority="6">
      <formula>AND(#REF!="",ROW(#REF!)&gt;7)</formula>
    </cfRule>
  </conditionalFormatting>
  <conditionalFormatting sqref="D14">
    <cfRule type="expression" dxfId="349" priority="5">
      <formula>AND(#REF!="",ROW(#REF!)&gt;7)</formula>
    </cfRule>
  </conditionalFormatting>
  <conditionalFormatting sqref="D3:I3">
    <cfRule type="expression" dxfId="348" priority="24">
      <formula>AND($C3="",ROW($C3)&gt;7)</formula>
    </cfRule>
  </conditionalFormatting>
  <conditionalFormatting sqref="G9:H9 G10">
    <cfRule type="expression" dxfId="347" priority="8">
      <formula>AND($C9="",ROW($C9)&gt;7)</formula>
    </cfRule>
  </conditionalFormatting>
  <conditionalFormatting sqref="G11:H19">
    <cfRule type="expression" dxfId="346" priority="9">
      <formula>AND($C11="",ROW($C11)&gt;7)</formula>
    </cfRule>
  </conditionalFormatting>
  <conditionalFormatting sqref="G24:I24">
    <cfRule type="expression" dxfId="345" priority="3">
      <formula>AND($C24="",ROW($C24)&gt;7)</formula>
    </cfRule>
  </conditionalFormatting>
  <conditionalFormatting sqref="I2">
    <cfRule type="expression" dxfId="344" priority="31">
      <formula>AND($C5="",ROW($C5)&gt;7)</formula>
    </cfRule>
    <cfRule type="expression" dxfId="343" priority="32">
      <formula>AND($C3="",ROW($C3)&gt;7)</formula>
    </cfRule>
  </conditionalFormatting>
  <conditionalFormatting sqref="J1:J113">
    <cfRule type="expression" dxfId="342" priority="29">
      <formula>AND($J1="",ROW($C1)&gt;7)</formula>
    </cfRule>
  </conditionalFormatting>
  <conditionalFormatting sqref="K1:Z7">
    <cfRule type="expression" dxfId="341" priority="11">
      <formula>AND($C1="",ROW($C1)&gt;7)</formula>
    </cfRule>
  </conditionalFormatting>
  <conditionalFormatting sqref="K19:Z113">
    <cfRule type="expression" dxfId="340" priority="26">
      <formula>AND($C19="",ROW($C19)&gt;7)</formula>
    </cfRule>
  </conditionalFormatting>
  <pageMargins left="0.25" right="0.25" top="0.75" bottom="0.75" header="0.3" footer="0.3"/>
  <pageSetup paperSize="8" scale="37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70E8862-68F4-4BC3-B764-275C69718102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FD1B-44C0-43B7-8210-3563A1F6B08E}">
  <sheetPr>
    <tabColor theme="9" tint="0.79998168889431442"/>
    <pageSetUpPr fitToPage="1"/>
  </sheetPr>
  <dimension ref="A1:AN119"/>
  <sheetViews>
    <sheetView zoomScale="70" zoomScaleNormal="70" workbookViewId="0">
      <selection activeCell="B4" sqref="B4:C4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343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0" t="s">
        <v>344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2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345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ht="30" x14ac:dyDescent="0.25">
      <c r="B11" s="6" t="s">
        <v>98</v>
      </c>
      <c r="C11" t="s">
        <v>321</v>
      </c>
      <c r="D11" s="65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109</v>
      </c>
      <c r="D12" t="s">
        <v>346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6" t="s">
        <v>330</v>
      </c>
      <c r="D16" s="6" t="s">
        <v>347</v>
      </c>
      <c r="E16" s="6" t="s">
        <v>110</v>
      </c>
      <c r="F16" s="6" t="s">
        <v>117</v>
      </c>
      <c r="G16" s="6" t="s">
        <v>118</v>
      </c>
      <c r="H16" s="6" t="s">
        <v>348</v>
      </c>
      <c r="I16" s="6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s="6" t="s">
        <v>333</v>
      </c>
      <c r="D17" s="6" t="s">
        <v>349</v>
      </c>
      <c r="E17" s="6" t="s">
        <v>110</v>
      </c>
      <c r="F17" s="6" t="s">
        <v>117</v>
      </c>
      <c r="G17" s="6" t="s">
        <v>118</v>
      </c>
      <c r="H17" s="6" t="s">
        <v>348</v>
      </c>
      <c r="I17" s="6" t="s">
        <v>120</v>
      </c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s="6" t="s">
        <v>121</v>
      </c>
      <c r="D18" s="6" t="s">
        <v>350</v>
      </c>
      <c r="E18" s="6" t="s">
        <v>110</v>
      </c>
      <c r="F18" s="6" t="s">
        <v>117</v>
      </c>
      <c r="G18" s="6" t="s">
        <v>122</v>
      </c>
      <c r="H18" s="6" t="s">
        <v>348</v>
      </c>
      <c r="I18" s="6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s="6" t="s">
        <v>337</v>
      </c>
      <c r="D19" s="6" t="s">
        <v>338</v>
      </c>
      <c r="E19" s="6" t="s">
        <v>110</v>
      </c>
      <c r="F19" s="6" t="s">
        <v>117</v>
      </c>
      <c r="G19" s="6" t="s">
        <v>107</v>
      </c>
      <c r="H19" s="6" t="s">
        <v>107</v>
      </c>
      <c r="I19" s="6" t="s">
        <v>120</v>
      </c>
      <c r="J19" s="1" t="str">
        <f t="shared" si="0"/>
        <v xml:space="preserve"> 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115</v>
      </c>
      <c r="C20" s="6" t="s">
        <v>339</v>
      </c>
      <c r="D20" s="6" t="s">
        <v>340</v>
      </c>
      <c r="E20" s="6" t="s">
        <v>110</v>
      </c>
      <c r="F20" s="6" t="s">
        <v>117</v>
      </c>
      <c r="G20" s="6" t="s">
        <v>107</v>
      </c>
      <c r="H20" s="6" t="s">
        <v>107</v>
      </c>
      <c r="I20" s="6" t="s">
        <v>120</v>
      </c>
      <c r="J20" s="1" t="str">
        <f t="shared" si="0"/>
        <v xml:space="preserve"> 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6" t="s">
        <v>115</v>
      </c>
      <c r="C21" s="6" t="s">
        <v>128</v>
      </c>
      <c r="D21" s="6" t="s">
        <v>351</v>
      </c>
      <c r="E21" s="6" t="s">
        <v>110</v>
      </c>
      <c r="F21" s="6" t="s">
        <v>293</v>
      </c>
      <c r="G21" s="6" t="s">
        <v>129</v>
      </c>
      <c r="H21" s="6" t="s">
        <v>332</v>
      </c>
      <c r="I21" s="6" t="s">
        <v>120</v>
      </c>
      <c r="J21" s="1" t="str">
        <f t="shared" si="0"/>
        <v>x</v>
      </c>
      <c r="K21" s="1" t="s">
        <v>104</v>
      </c>
      <c r="L21" s="1" t="s">
        <v>104</v>
      </c>
      <c r="M21" s="1" t="s">
        <v>104</v>
      </c>
      <c r="N21" s="1" t="s">
        <v>104</v>
      </c>
      <c r="O21" s="1" t="s">
        <v>104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ht="30" x14ac:dyDescent="0.25">
      <c r="B22" s="6" t="s">
        <v>115</v>
      </c>
      <c r="C22" s="6" t="s">
        <v>130</v>
      </c>
      <c r="D22" s="65" t="s">
        <v>294</v>
      </c>
      <c r="E22" s="6" t="s">
        <v>106</v>
      </c>
      <c r="F22" s="6" t="s">
        <v>100</v>
      </c>
      <c r="G22" s="6" t="s">
        <v>107</v>
      </c>
      <c r="H22" s="6" t="s">
        <v>107</v>
      </c>
      <c r="I22" s="6" t="s">
        <v>120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 t="s">
        <v>104</v>
      </c>
      <c r="Q22" s="1"/>
      <c r="R22" s="1" t="s">
        <v>104</v>
      </c>
      <c r="S22" s="1"/>
      <c r="T22" s="1"/>
      <c r="U22" s="1"/>
      <c r="V22" s="1"/>
      <c r="W22" s="1"/>
      <c r="X22" s="1"/>
      <c r="Y22" s="1"/>
      <c r="Z22" s="1"/>
    </row>
    <row r="23" spans="2:26" x14ac:dyDescent="0.25">
      <c r="C23" s="10"/>
      <c r="E23" s="10"/>
      <c r="F23" s="10"/>
      <c r="G23" s="10"/>
      <c r="H23" s="46"/>
      <c r="J23" s="1" t="str">
        <f t="shared" si="0"/>
        <v xml:space="preserve"> 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ht="30" x14ac:dyDescent="0.25">
      <c r="B24" s="6" t="s">
        <v>131</v>
      </c>
      <c r="C24" s="6" t="s">
        <v>132</v>
      </c>
      <c r="D24" s="65" t="s">
        <v>317</v>
      </c>
      <c r="E24" s="6" t="s">
        <v>106</v>
      </c>
      <c r="F24" s="6" t="s">
        <v>100</v>
      </c>
      <c r="G24" s="6"/>
      <c r="H24" s="6"/>
      <c r="I24" s="6" t="s">
        <v>133</v>
      </c>
      <c r="J24" s="1" t="str">
        <f t="shared" si="0"/>
        <v xml:space="preserve"> </v>
      </c>
      <c r="K24" s="1" t="s">
        <v>104</v>
      </c>
      <c r="L24" s="1" t="s">
        <v>104</v>
      </c>
      <c r="M24" s="1" t="s">
        <v>104</v>
      </c>
      <c r="N24" s="1"/>
      <c r="O24" s="1"/>
      <c r="P24" s="1"/>
      <c r="Q24" s="1"/>
      <c r="R24" s="1"/>
      <c r="S24" s="1" t="s">
        <v>104</v>
      </c>
      <c r="T24" s="1"/>
      <c r="U24" s="1"/>
      <c r="V24" s="1" t="s">
        <v>104</v>
      </c>
      <c r="W24" s="1" t="s">
        <v>104</v>
      </c>
      <c r="X24" s="1"/>
      <c r="Y24" s="1" t="s">
        <v>104</v>
      </c>
      <c r="Z24" s="1"/>
    </row>
    <row r="25" spans="2:26" x14ac:dyDescent="0.25">
      <c r="C25" s="10"/>
      <c r="E25" s="10"/>
      <c r="F25" s="10"/>
      <c r="G25" s="10"/>
      <c r="H25" s="10"/>
      <c r="J25" s="1" t="str">
        <f t="shared" si="0"/>
        <v xml:space="preserve"> 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s="6" t="s">
        <v>134</v>
      </c>
      <c r="C26" s="6" t="s">
        <v>135</v>
      </c>
      <c r="D26" s="6" t="s">
        <v>296</v>
      </c>
      <c r="E26" s="6" t="s">
        <v>106</v>
      </c>
      <c r="F26" s="6" t="s">
        <v>100</v>
      </c>
      <c r="G26" s="6" t="s">
        <v>136</v>
      </c>
      <c r="H26" s="6" t="s">
        <v>137</v>
      </c>
      <c r="I26" s="6" t="s">
        <v>138</v>
      </c>
      <c r="J26" s="1" t="str">
        <f t="shared" si="0"/>
        <v>x</v>
      </c>
      <c r="K26" s="1" t="s">
        <v>104</v>
      </c>
      <c r="L26" s="1" t="s">
        <v>104</v>
      </c>
      <c r="M26" s="1" t="s">
        <v>104</v>
      </c>
      <c r="N26" s="1" t="s">
        <v>104</v>
      </c>
      <c r="O26" s="1" t="s">
        <v>104</v>
      </c>
      <c r="P26" s="1"/>
      <c r="Q26" s="1"/>
      <c r="R26" s="1"/>
      <c r="S26" s="1"/>
      <c r="T26" s="1"/>
      <c r="U26" s="1"/>
      <c r="V26" s="1" t="s">
        <v>104</v>
      </c>
      <c r="W26" s="1" t="s">
        <v>104</v>
      </c>
      <c r="X26" s="1" t="s">
        <v>104</v>
      </c>
      <c r="Y26" s="1"/>
      <c r="Z26" s="1"/>
    </row>
    <row r="27" spans="2:26" ht="30" x14ac:dyDescent="0.25">
      <c r="B27" s="6" t="s">
        <v>134</v>
      </c>
      <c r="C27" s="6" t="s">
        <v>139</v>
      </c>
      <c r="D27" s="65" t="s">
        <v>297</v>
      </c>
      <c r="E27" s="6" t="s">
        <v>110</v>
      </c>
      <c r="F27" s="6" t="s">
        <v>140</v>
      </c>
      <c r="G27" s="6" t="s">
        <v>141</v>
      </c>
      <c r="H27" s="6" t="s">
        <v>142</v>
      </c>
      <c r="I27" s="6" t="s">
        <v>138</v>
      </c>
      <c r="J27" s="1" t="str">
        <f t="shared" si="0"/>
        <v xml:space="preserve"> </v>
      </c>
      <c r="K27" s="1"/>
      <c r="L27" s="1" t="s">
        <v>104</v>
      </c>
      <c r="M27" s="1" t="s">
        <v>104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ht="45" x14ac:dyDescent="0.25">
      <c r="B28" s="6" t="s">
        <v>134</v>
      </c>
      <c r="C28" s="6" t="s">
        <v>143</v>
      </c>
      <c r="D28" s="65" t="s">
        <v>310</v>
      </c>
      <c r="E28" s="6" t="s">
        <v>106</v>
      </c>
      <c r="F28" s="6" t="s">
        <v>100</v>
      </c>
      <c r="G28" s="6" t="s">
        <v>107</v>
      </c>
      <c r="H28" s="6" t="s">
        <v>107</v>
      </c>
      <c r="I28" s="6" t="s">
        <v>138</v>
      </c>
      <c r="J28" s="1" t="str">
        <f t="shared" si="0"/>
        <v xml:space="preserve"> </v>
      </c>
      <c r="K28" s="1"/>
      <c r="L28" s="1" t="s">
        <v>104</v>
      </c>
      <c r="M28" s="1" t="s">
        <v>104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C29" s="10"/>
      <c r="E29" s="10"/>
      <c r="F29" s="10"/>
      <c r="G29" s="10"/>
      <c r="H29" s="10"/>
      <c r="I29" s="1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6" t="s">
        <v>144</v>
      </c>
      <c r="C30" s="6" t="s">
        <v>352</v>
      </c>
      <c r="D30" s="6"/>
      <c r="E30" s="6" t="s">
        <v>106</v>
      </c>
      <c r="F30" s="6" t="s">
        <v>100</v>
      </c>
      <c r="G30" s="6" t="s">
        <v>107</v>
      </c>
      <c r="H30" s="6" t="s">
        <v>107</v>
      </c>
      <c r="I30" s="6" t="s">
        <v>151</v>
      </c>
      <c r="J30" s="1" t="str">
        <f t="shared" si="0"/>
        <v xml:space="preserve"> </v>
      </c>
      <c r="K30" s="1"/>
      <c r="L30" s="1"/>
      <c r="M30" s="1"/>
      <c r="N30" s="1"/>
      <c r="O30" s="1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2:26" x14ac:dyDescent="0.25">
      <c r="B31" s="6"/>
      <c r="C31" s="10"/>
      <c r="E31" s="10"/>
      <c r="F31" s="10"/>
      <c r="G31" s="10"/>
      <c r="H31" s="7"/>
      <c r="J31" s="1" t="str">
        <f t="shared" si="0"/>
        <v xml:space="preserve"> </v>
      </c>
      <c r="K31" s="1"/>
      <c r="L31" s="1"/>
      <c r="M31" s="1"/>
      <c r="P31" s="7"/>
      <c r="Q31" s="7"/>
      <c r="S31" s="7"/>
      <c r="T31" s="7"/>
      <c r="V31" s="7"/>
      <c r="W31" s="7"/>
      <c r="Y31" s="7"/>
      <c r="Z31" s="1"/>
    </row>
    <row r="32" spans="2:26" x14ac:dyDescent="0.25">
      <c r="B32" s="6"/>
      <c r="C32" s="10"/>
      <c r="E32" s="10"/>
      <c r="F32" s="10"/>
      <c r="G32" s="3"/>
      <c r="H32" s="3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2:26" x14ac:dyDescent="0.25">
      <c r="B33" s="6"/>
      <c r="C33" s="10"/>
      <c r="D33" s="4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6" x14ac:dyDescent="0.25">
      <c r="B34" s="6"/>
      <c r="C34" s="10"/>
      <c r="D34" s="4"/>
      <c r="E34" s="10"/>
      <c r="F34" s="10"/>
      <c r="G34" s="3"/>
      <c r="H34" s="1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4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1"/>
      <c r="C36" s="3"/>
      <c r="D36" s="1"/>
      <c r="E36" s="3"/>
      <c r="F36" s="3"/>
      <c r="G36" s="3"/>
      <c r="H36" s="1"/>
      <c r="I36" s="3"/>
      <c r="J36" s="1" t="str">
        <f t="shared" si="0"/>
        <v xml:space="preserve"> </v>
      </c>
      <c r="K36" s="1"/>
      <c r="L36" s="5"/>
      <c r="M36" s="5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3"/>
      <c r="D37" s="2"/>
      <c r="E37" s="41"/>
      <c r="F37" s="41"/>
      <c r="G37" s="3"/>
      <c r="H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6"/>
      <c r="C38" s="10"/>
      <c r="D38" s="2"/>
      <c r="E38" s="10"/>
      <c r="F38" s="10"/>
      <c r="G38" s="3"/>
      <c r="H38" s="1"/>
      <c r="I38" s="3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6"/>
      <c r="C39" s="10"/>
      <c r="D39" s="2"/>
      <c r="E39" s="10"/>
      <c r="F39" s="10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1"/>
      <c r="C40" s="3"/>
      <c r="D40" s="1"/>
      <c r="E40" s="3"/>
      <c r="F40" s="3"/>
      <c r="G40" s="3"/>
      <c r="H40" s="1"/>
      <c r="I40" s="3"/>
      <c r="J40" s="1" t="str">
        <f t="shared" si="0"/>
        <v xml:space="preserve"> </v>
      </c>
      <c r="K40" s="1"/>
      <c r="L40" s="5"/>
      <c r="M40" s="5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3"/>
      <c r="C41" s="10"/>
      <c r="D41" s="4"/>
      <c r="E41" s="10"/>
      <c r="F41" s="10"/>
      <c r="G41" s="3"/>
      <c r="H41" s="1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3"/>
      <c r="C42" s="10"/>
      <c r="D42" s="4"/>
      <c r="E42" s="10"/>
      <c r="F42" s="10"/>
      <c r="G42" s="3"/>
      <c r="H42" s="1"/>
      <c r="I42" s="3"/>
      <c r="J42" s="1" t="str">
        <f t="shared" si="0"/>
        <v xml:space="preserve"> 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1"/>
      <c r="C43" s="3"/>
      <c r="D43" s="1"/>
      <c r="E43" s="3"/>
      <c r="F43" s="3"/>
      <c r="G43" s="3"/>
      <c r="H43" s="1"/>
      <c r="I43" s="3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6"/>
      <c r="E44" s="4"/>
      <c r="F44" s="4"/>
      <c r="G44" s="9"/>
      <c r="H44" s="11"/>
      <c r="J44" s="1" t="str">
        <f t="shared" si="0"/>
        <v xml:space="preserve"> </v>
      </c>
      <c r="K44" s="1"/>
      <c r="L44" s="7"/>
      <c r="M44" s="7"/>
      <c r="P44" s="7"/>
      <c r="Q44" s="7"/>
      <c r="S44" s="7"/>
      <c r="T44" s="7"/>
      <c r="V44" s="7"/>
      <c r="W44" s="7"/>
      <c r="Y44" s="7"/>
    </row>
    <row r="45" spans="2:26" x14ac:dyDescent="0.25">
      <c r="B45" s="1"/>
      <c r="C45" s="1"/>
      <c r="D45" s="1"/>
      <c r="E45" s="1"/>
      <c r="F45" s="1"/>
      <c r="G45" s="3"/>
      <c r="H45" s="1"/>
      <c r="I45" s="3"/>
      <c r="J45" s="1" t="str">
        <f t="shared" si="0"/>
        <v xml:space="preserve"> 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x14ac:dyDescent="0.25"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</row>
    <row r="47" spans="2:26" x14ac:dyDescent="0.25"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</row>
    <row r="48" spans="2:26" x14ac:dyDescent="0.25"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ref="J73:J119" si="1">IF($I$2="x",_xlfn.IFNA(IF(_xlfn.XLOOKUP("o",$K$6:$M$6,K73:M73,,,1)=""," ",_xlfn.XLOOKUP("o",$K$6:$M$6,K73:M73,,,1))," "),IF(_xlfn.IFNA(IF(_xlfn.XLOOKUP("o",$K$6:$M$6,K73:M73,,,1)=""," ",_xlfn.XLOOKUP("o",$K$6:$M$6,K73:M73,,,1))," ")=" "," ",IF(COUNTIFS($N$6:$Z$6,"o",N73:Z73,"x")&gt;0,"x"," ")))</f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1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 s="7"/>
      <c r="G119" s="10"/>
      <c r="I119" s="1"/>
      <c r="J119" s="1" t="str">
        <f t="shared" si="1"/>
        <v xml:space="preserve"> </v>
      </c>
      <c r="K119" s="7"/>
      <c r="L119" s="7"/>
      <c r="M119" s="7"/>
      <c r="P119" s="7"/>
      <c r="Q119" s="7"/>
      <c r="S119" s="7"/>
      <c r="T119" s="7"/>
      <c r="V119" s="7"/>
      <c r="W119" s="7"/>
      <c r="Y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</sheetData>
  <mergeCells count="3">
    <mergeCell ref="D2:H2"/>
    <mergeCell ref="B3:C3"/>
    <mergeCell ref="B4:C4"/>
  </mergeCells>
  <conditionalFormatting sqref="B9:B12">
    <cfRule type="expression" dxfId="339" priority="18">
      <formula>AND(#REF!="",ROW(#REF!)&gt;7)</formula>
    </cfRule>
  </conditionalFormatting>
  <conditionalFormatting sqref="B14">
    <cfRule type="expression" dxfId="338" priority="20">
      <formula>AND(#REF!="",ROW(#REF!)&gt;7)</formula>
    </cfRule>
  </conditionalFormatting>
  <conditionalFormatting sqref="B13:F13">
    <cfRule type="expression" dxfId="337" priority="16">
      <formula>AND($C13="",ROW($C13)&gt;7)</formula>
    </cfRule>
  </conditionalFormatting>
  <conditionalFormatting sqref="B8:H8">
    <cfRule type="expression" dxfId="336" priority="28">
      <formula>AND($C8="",ROW($C8)&gt;7)</formula>
    </cfRule>
  </conditionalFormatting>
  <conditionalFormatting sqref="B16:I22">
    <cfRule type="expression" dxfId="335" priority="27">
      <formula>AND(#REF!="",ROW(#REF!)&gt;7)</formula>
    </cfRule>
  </conditionalFormatting>
  <conditionalFormatting sqref="B24:I24">
    <cfRule type="expression" dxfId="334" priority="3">
      <formula>AND(#REF!="",ROW(#REF!)&gt;7)</formula>
    </cfRule>
  </conditionalFormatting>
  <conditionalFormatting sqref="B26:I28">
    <cfRule type="expression" dxfId="333" priority="2">
      <formula>AND(#REF!="",ROW(#REF!)&gt;7)</formula>
    </cfRule>
  </conditionalFormatting>
  <conditionalFormatting sqref="B30:I30">
    <cfRule type="expression" dxfId="332" priority="1">
      <formula>AND(#REF!="",ROW(#REF!)&gt;7)</formula>
    </cfRule>
  </conditionalFormatting>
  <conditionalFormatting sqref="B1:J1 J2:J3 B4:J7 I8:Z15 J16:Z22 I23:Z23 J24:Z24 J25:J119 B2:C3 F12 B15:F15 B29:I29 B31:I119">
    <cfRule type="expression" dxfId="331" priority="38">
      <formula>AND($C1="",ROW($C1)&gt;7)</formula>
    </cfRule>
  </conditionalFormatting>
  <conditionalFormatting sqref="C11:D12">
    <cfRule type="expression" dxfId="330" priority="12">
      <formula>AND($C11="",ROW($C11)&gt;7)</formula>
    </cfRule>
  </conditionalFormatting>
  <conditionalFormatting sqref="D2">
    <cfRule type="expression" dxfId="329" priority="33">
      <formula>AND($C2="",ROW($C2)&gt;7)</formula>
    </cfRule>
  </conditionalFormatting>
  <conditionalFormatting sqref="D11:D12">
    <cfRule type="expression" dxfId="327" priority="11">
      <formula>AND(#REF!="",ROW(#REF!)&gt;7)</formula>
    </cfRule>
  </conditionalFormatting>
  <conditionalFormatting sqref="D14">
    <cfRule type="expression" dxfId="326" priority="10">
      <formula>AND(#REF!="",ROW(#REF!)&gt;7)</formula>
    </cfRule>
  </conditionalFormatting>
  <conditionalFormatting sqref="D3:I3">
    <cfRule type="expression" dxfId="325" priority="32">
      <formula>AND($C3="",ROW($C3)&gt;7)</formula>
    </cfRule>
  </conditionalFormatting>
  <conditionalFormatting sqref="G9:H9 G10">
    <cfRule type="expression" dxfId="324" priority="14">
      <formula>AND($C9="",ROW($C9)&gt;7)</formula>
    </cfRule>
  </conditionalFormatting>
  <conditionalFormatting sqref="G11:H15 B23:H23 B25:I25">
    <cfRule type="expression" dxfId="323" priority="15">
      <formula>AND($C11="",ROW($C11)&gt;7)</formula>
    </cfRule>
  </conditionalFormatting>
  <conditionalFormatting sqref="I2">
    <cfRule type="expression" dxfId="322" priority="39">
      <formula>AND($C5="",ROW($C5)&gt;7)</formula>
    </cfRule>
    <cfRule type="expression" dxfId="321" priority="40">
      <formula>AND($C3="",ROW($C3)&gt;7)</formula>
    </cfRule>
  </conditionalFormatting>
  <conditionalFormatting sqref="J1:J119">
    <cfRule type="expression" dxfId="320" priority="37">
      <formula>AND($J1="",ROW($C1)&gt;7)</formula>
    </cfRule>
  </conditionalFormatting>
  <conditionalFormatting sqref="K1:Z7">
    <cfRule type="expression" dxfId="319" priority="17">
      <formula>AND($C1="",ROW($C1)&gt;7)</formula>
    </cfRule>
  </conditionalFormatting>
  <conditionalFormatting sqref="K25:Z119">
    <cfRule type="expression" dxfId="318" priority="34">
      <formula>AND($C25="",ROW($C25)&gt;7)</formula>
    </cfRule>
  </conditionalFormatting>
  <pageMargins left="0.25" right="0.25" top="0.75" bottom="0.75" header="0.3" footer="0.3"/>
  <pageSetup paperSize="8" scale="36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962476D5-34C1-48F4-A28D-21BDBBE0D14E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0784-5700-4A42-8D9F-F5C7735DB531}">
  <sheetPr>
    <tabColor theme="9" tint="0.79998168889431442"/>
    <pageSetUpPr fitToPage="1"/>
  </sheetPr>
  <dimension ref="A1:AN113"/>
  <sheetViews>
    <sheetView zoomScale="70" zoomScaleNormal="70" workbookViewId="0">
      <selection activeCell="F28" sqref="F28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390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0" t="s">
        <v>422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1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388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355</v>
      </c>
      <c r="D12" t="s">
        <v>356</v>
      </c>
      <c r="E12" s="39" t="s">
        <v>106</v>
      </c>
      <c r="F12" s="39" t="s">
        <v>100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10" t="s">
        <v>130</v>
      </c>
      <c r="D16" t="s">
        <v>294</v>
      </c>
      <c r="E16" s="39" t="s">
        <v>106</v>
      </c>
      <c r="F16" s="39" t="s">
        <v>100</v>
      </c>
      <c r="G16" s="10" t="s">
        <v>107</v>
      </c>
      <c r="H16" s="10" t="s">
        <v>107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C17" s="10"/>
      <c r="E17" s="10"/>
      <c r="F17" s="10"/>
      <c r="G17" s="10"/>
      <c r="H17" s="46"/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131</v>
      </c>
      <c r="C18" s="39" t="s">
        <v>132</v>
      </c>
      <c r="D18" s="43" t="s">
        <v>295</v>
      </c>
      <c r="E18" s="39" t="s">
        <v>106</v>
      </c>
      <c r="F18" s="39" t="s">
        <v>100</v>
      </c>
      <c r="G18" s="10"/>
      <c r="H18" s="10"/>
      <c r="I18" s="3" t="s">
        <v>133</v>
      </c>
      <c r="J18" s="1" t="str">
        <f t="shared" si="0"/>
        <v xml:space="preserve"> </v>
      </c>
      <c r="K18" s="1" t="s">
        <v>104</v>
      </c>
      <c r="L18" s="1" t="s">
        <v>104</v>
      </c>
      <c r="M18" s="1" t="s">
        <v>104</v>
      </c>
      <c r="N18" s="1"/>
      <c r="O18" s="1"/>
      <c r="P18" s="1"/>
      <c r="Q18" s="1"/>
      <c r="R18" s="1"/>
      <c r="S18" s="1" t="s">
        <v>104</v>
      </c>
      <c r="T18" s="1"/>
      <c r="U18" s="1"/>
      <c r="V18" s="1" t="s">
        <v>104</v>
      </c>
      <c r="W18" s="1" t="s">
        <v>104</v>
      </c>
      <c r="X18" s="1"/>
      <c r="Y18" s="1" t="s">
        <v>104</v>
      </c>
      <c r="Z18" s="1"/>
    </row>
    <row r="19" spans="2:26" x14ac:dyDescent="0.25">
      <c r="C19" s="10"/>
      <c r="E19" s="10"/>
      <c r="F19" s="10"/>
      <c r="G19" s="10"/>
      <c r="H19" s="10"/>
      <c r="J19" s="1" t="str">
        <f t="shared" si="0"/>
        <v xml:space="preserve"> 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134</v>
      </c>
      <c r="C20" s="39" t="s">
        <v>135</v>
      </c>
      <c r="D20" s="49" t="s">
        <v>296</v>
      </c>
      <c r="E20" s="39" t="s">
        <v>106</v>
      </c>
      <c r="F20" s="39" t="s">
        <v>100</v>
      </c>
      <c r="G20" s="10" t="s">
        <v>136</v>
      </c>
      <c r="H20" s="10" t="s">
        <v>137</v>
      </c>
      <c r="I20" s="10" t="s">
        <v>138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/>
      <c r="Q20" s="1"/>
      <c r="R20" s="1"/>
      <c r="S20" s="1"/>
      <c r="T20" s="1"/>
      <c r="U20" s="1"/>
      <c r="V20" s="1" t="s">
        <v>104</v>
      </c>
      <c r="W20" s="1" t="s">
        <v>104</v>
      </c>
      <c r="X20" s="1" t="s">
        <v>104</v>
      </c>
      <c r="Y20" s="1"/>
      <c r="Z20" s="1"/>
    </row>
    <row r="21" spans="2:26" x14ac:dyDescent="0.25">
      <c r="B21" s="6" t="s">
        <v>134</v>
      </c>
      <c r="C21" s="39" t="s">
        <v>139</v>
      </c>
      <c r="D21" s="58" t="s">
        <v>297</v>
      </c>
      <c r="E21" s="39" t="s">
        <v>110</v>
      </c>
      <c r="F21" s="39" t="s">
        <v>140</v>
      </c>
      <c r="G21" s="10" t="s">
        <v>141</v>
      </c>
      <c r="H21" s="10" t="s">
        <v>142</v>
      </c>
      <c r="I21" s="10" t="s">
        <v>138</v>
      </c>
      <c r="J21" s="1" t="str">
        <f t="shared" si="0"/>
        <v xml:space="preserve"> </v>
      </c>
      <c r="K21" s="1"/>
      <c r="L21" s="1" t="s">
        <v>104</v>
      </c>
      <c r="M21" s="1" t="s">
        <v>104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ht="45" x14ac:dyDescent="0.25">
      <c r="B22" s="6" t="s">
        <v>134</v>
      </c>
      <c r="C22" s="39" t="s">
        <v>143</v>
      </c>
      <c r="D22" s="44" t="s">
        <v>310</v>
      </c>
      <c r="E22" s="39" t="s">
        <v>106</v>
      </c>
      <c r="F22" s="39" t="s">
        <v>100</v>
      </c>
      <c r="G22" s="10" t="s">
        <v>107</v>
      </c>
      <c r="H22" t="s">
        <v>107</v>
      </c>
      <c r="I22" s="10" t="s">
        <v>138</v>
      </c>
      <c r="J22" s="1" t="str">
        <f t="shared" si="0"/>
        <v xml:space="preserve"> </v>
      </c>
      <c r="K22" s="1"/>
      <c r="L22" s="1" t="s">
        <v>104</v>
      </c>
      <c r="M22" s="1" t="s">
        <v>104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C23" s="10"/>
      <c r="E23" s="10"/>
      <c r="F23" s="10"/>
      <c r="G23" s="10"/>
      <c r="H23" s="10"/>
      <c r="I23" s="13"/>
      <c r="J23" s="1" t="str">
        <f t="shared" si="0"/>
        <v xml:space="preserve"> 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t="s">
        <v>144</v>
      </c>
      <c r="C24" s="10" t="s">
        <v>386</v>
      </c>
      <c r="D24" s="51"/>
      <c r="E24" s="39" t="s">
        <v>106</v>
      </c>
      <c r="F24" s="39" t="s">
        <v>100</v>
      </c>
      <c r="G24" s="10" t="s">
        <v>107</v>
      </c>
      <c r="H24" t="s">
        <v>107</v>
      </c>
      <c r="I24" s="10" t="s">
        <v>149</v>
      </c>
      <c r="J24" s="1" t="str">
        <f t="shared" si="0"/>
        <v xml:space="preserve"> </v>
      </c>
      <c r="K24" s="1" t="s">
        <v>104</v>
      </c>
      <c r="L24" s="1"/>
      <c r="M24" s="1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2:26" x14ac:dyDescent="0.25">
      <c r="B25" s="6"/>
      <c r="C25" s="10"/>
      <c r="E25" s="10"/>
      <c r="F25" s="10"/>
      <c r="G25" s="10"/>
      <c r="H25" s="7"/>
      <c r="J25" s="1" t="str">
        <f t="shared" si="0"/>
        <v xml:space="preserve"> </v>
      </c>
      <c r="K25" s="1"/>
      <c r="L25" s="1"/>
      <c r="M25" s="1"/>
      <c r="P25" s="7"/>
      <c r="Q25" s="7"/>
      <c r="S25" s="7"/>
      <c r="T25" s="7"/>
      <c r="V25" s="7"/>
      <c r="W25" s="7"/>
      <c r="Y25" s="7"/>
      <c r="Z25" s="1"/>
    </row>
    <row r="26" spans="2:26" x14ac:dyDescent="0.25">
      <c r="B26" s="6"/>
      <c r="C26" s="10"/>
      <c r="E26" s="10"/>
      <c r="F26" s="10"/>
      <c r="G26" s="3"/>
      <c r="H26" s="3"/>
      <c r="I26" s="3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6"/>
      <c r="C27" s="10"/>
      <c r="D27" s="4"/>
      <c r="E27" s="10"/>
      <c r="F27" s="10"/>
      <c r="G27" s="3"/>
      <c r="H27" s="1"/>
      <c r="I27" s="3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6"/>
      <c r="C28" s="10"/>
      <c r="D28" s="4"/>
      <c r="E28" s="10"/>
      <c r="F28" s="10"/>
      <c r="G28" s="3"/>
      <c r="H28" s="1"/>
      <c r="I28" s="3"/>
      <c r="J28" s="1" t="str">
        <f t="shared" si="0"/>
        <v xml:space="preserve"> 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/>
      <c r="C29" s="10"/>
      <c r="D29" s="4"/>
      <c r="E29" s="10"/>
      <c r="F29" s="10"/>
      <c r="G29" s="3"/>
      <c r="H29" s="1"/>
      <c r="I29" s="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1"/>
      <c r="C30" s="3"/>
      <c r="D30" s="1"/>
      <c r="E30" s="3"/>
      <c r="F30" s="3"/>
      <c r="G30" s="3"/>
      <c r="H30" s="1"/>
      <c r="I30" s="3"/>
      <c r="J30" s="1" t="str">
        <f t="shared" si="0"/>
        <v xml:space="preserve"> </v>
      </c>
      <c r="K30" s="1"/>
      <c r="L30" s="5"/>
      <c r="M30" s="5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3"/>
      <c r="D31" s="2"/>
      <c r="E31" s="41"/>
      <c r="F31" s="41"/>
      <c r="G31" s="3"/>
      <c r="H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2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6"/>
      <c r="C33" s="10"/>
      <c r="D33" s="2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1"/>
      <c r="C34" s="3"/>
      <c r="D34" s="1"/>
      <c r="E34" s="3"/>
      <c r="F34" s="3"/>
      <c r="G34" s="3"/>
      <c r="H34" s="1"/>
      <c r="I34" s="3"/>
      <c r="J34" s="1" t="str">
        <f t="shared" si="0"/>
        <v xml:space="preserve"> </v>
      </c>
      <c r="K34" s="1"/>
      <c r="L34" s="5"/>
      <c r="M34" s="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3"/>
      <c r="C35" s="10"/>
      <c r="D35" s="4"/>
      <c r="E35" s="10"/>
      <c r="F35" s="10"/>
      <c r="G35" s="3"/>
      <c r="H35" s="1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3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1"/>
      <c r="C37" s="3"/>
      <c r="D37" s="1"/>
      <c r="E37" s="3"/>
      <c r="F37" s="3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6"/>
      <c r="E38" s="4"/>
      <c r="F38" s="4"/>
      <c r="G38" s="9"/>
      <c r="H38" s="11"/>
      <c r="J38" s="1" t="str">
        <f t="shared" si="0"/>
        <v xml:space="preserve"> </v>
      </c>
      <c r="K38" s="1"/>
      <c r="L38" s="7"/>
      <c r="M38" s="7"/>
      <c r="P38" s="7"/>
      <c r="Q38" s="7"/>
      <c r="S38" s="7"/>
      <c r="T38" s="7"/>
      <c r="V38" s="7"/>
      <c r="W38" s="7"/>
      <c r="Y38" s="7"/>
    </row>
    <row r="39" spans="1:40" x14ac:dyDescent="0.25">
      <c r="B39" s="1"/>
      <c r="C39" s="1"/>
      <c r="D39" s="1"/>
      <c r="E39" s="1"/>
      <c r="F39" s="1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40" x14ac:dyDescent="0.25">
      <c r="G40" s="10"/>
      <c r="I40" s="1"/>
      <c r="J40" s="1" t="str">
        <f t="shared" si="0"/>
        <v xml:space="preserve"> </v>
      </c>
      <c r="K40" s="7"/>
      <c r="L40" s="7"/>
      <c r="M40" s="7"/>
      <c r="P40" s="7"/>
      <c r="Q40" s="7"/>
      <c r="S40" s="7"/>
      <c r="T40" s="7"/>
      <c r="V40" s="7"/>
      <c r="W40" s="7"/>
      <c r="Y40" s="7"/>
    </row>
    <row r="41" spans="1:40" x14ac:dyDescent="0.25">
      <c r="G41" s="10"/>
      <c r="I41" s="1"/>
      <c r="J41" s="1" t="str">
        <f t="shared" si="0"/>
        <v xml:space="preserve"> </v>
      </c>
      <c r="K41" s="7"/>
      <c r="L41" s="7"/>
      <c r="M41" s="7"/>
      <c r="P41" s="7"/>
      <c r="Q41" s="7"/>
      <c r="S41" s="7"/>
      <c r="T41" s="7"/>
      <c r="V41" s="7"/>
      <c r="W41" s="7"/>
      <c r="Y41" s="7"/>
    </row>
    <row r="42" spans="1:40" x14ac:dyDescent="0.25">
      <c r="G42" s="10"/>
      <c r="I42" s="1"/>
      <c r="J42" s="1" t="str">
        <f t="shared" si="0"/>
        <v xml:space="preserve"> </v>
      </c>
      <c r="K42" s="7"/>
      <c r="L42" s="7"/>
      <c r="M42" s="7"/>
      <c r="P42" s="7"/>
      <c r="Q42" s="7"/>
      <c r="S42" s="7"/>
      <c r="T42" s="7"/>
      <c r="V42" s="7"/>
      <c r="W42" s="7"/>
      <c r="Y42" s="7"/>
    </row>
    <row r="43" spans="1:40" x14ac:dyDescent="0.25">
      <c r="G43" s="10"/>
      <c r="I43" s="1"/>
      <c r="J43" s="1" t="str">
        <f t="shared" si="0"/>
        <v xml:space="preserve"> </v>
      </c>
      <c r="K43" s="7"/>
      <c r="L43" s="7"/>
      <c r="M43" s="7"/>
      <c r="P43" s="7"/>
      <c r="Q43" s="7"/>
      <c r="S43" s="7"/>
      <c r="T43" s="7"/>
      <c r="V43" s="7"/>
      <c r="W43" s="7"/>
      <c r="Y43" s="7"/>
    </row>
    <row r="44" spans="1:40" x14ac:dyDescent="0.25">
      <c r="A44" s="7"/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x14ac:dyDescent="0.25">
      <c r="A45" s="7"/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x14ac:dyDescent="0.25">
      <c r="A46" s="7"/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x14ac:dyDescent="0.25">
      <c r="A47" s="7"/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ref="J72:J113" si="1">IF($I$2="x",_xlfn.IFNA(IF(_xlfn.XLOOKUP("o",$K$6:$M$6,K72:M72,,,1)=""," ",_xlfn.XLOOKUP("o",$K$6:$M$6,K72:M72,,,1))," "),IF(_xlfn.IFNA(IF(_xlfn.XLOOKUP("o",$K$6:$M$6,K72:M72,,,1)=""," ",_xlfn.XLOOKUP("o",$K$6:$M$6,K72:M72,,,1))," ")=" "," ",IF(COUNTIFS($N$6:$Z$6,"o",N72:Z72,"x")&gt;0,"x"," ")))</f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1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</sheetData>
  <mergeCells count="3">
    <mergeCell ref="D2:H2"/>
    <mergeCell ref="B3:C3"/>
    <mergeCell ref="B4:C4"/>
  </mergeCells>
  <conditionalFormatting sqref="B9:B12">
    <cfRule type="expression" dxfId="317" priority="11">
      <formula>AND(#REF!="",ROW(#REF!)&gt;7)</formula>
    </cfRule>
  </conditionalFormatting>
  <conditionalFormatting sqref="B14">
    <cfRule type="expression" dxfId="316" priority="13">
      <formula>AND(#REF!="",ROW(#REF!)&gt;7)</formula>
    </cfRule>
  </conditionalFormatting>
  <conditionalFormatting sqref="B16">
    <cfRule type="expression" dxfId="315" priority="12">
      <formula>AND(#REF!="",ROW(#REF!)&gt;7)</formula>
    </cfRule>
  </conditionalFormatting>
  <conditionalFormatting sqref="B20:B22">
    <cfRule type="expression" dxfId="314" priority="17">
      <formula>AND(#REF!="",ROW(#REF!)&gt;7)</formula>
    </cfRule>
  </conditionalFormatting>
  <conditionalFormatting sqref="B13:F13">
    <cfRule type="expression" dxfId="313" priority="9">
      <formula>AND($C13="",ROW($C13)&gt;7)</formula>
    </cfRule>
  </conditionalFormatting>
  <conditionalFormatting sqref="B8:H8">
    <cfRule type="expression" dxfId="312" priority="19">
      <formula>AND($C8="",ROW($C8)&gt;7)</formula>
    </cfRule>
  </conditionalFormatting>
  <conditionalFormatting sqref="B1:J1 J2:J3 B4:J7 I8:Z18 J19:J113 B2:C3 B15:F15 C16:D16 C17:F17 B17:B19 C19:F19 I19:I22 B23:I23 B25:I113">
    <cfRule type="expression" dxfId="311" priority="29">
      <formula>AND($C1="",ROW($C1)&gt;7)</formula>
    </cfRule>
  </conditionalFormatting>
  <conditionalFormatting sqref="C11:D12">
    <cfRule type="expression" dxfId="310" priority="6">
      <formula>AND($C11="",ROW($C11)&gt;7)</formula>
    </cfRule>
  </conditionalFormatting>
  <conditionalFormatting sqref="C24:D24">
    <cfRule type="expression" dxfId="309" priority="16">
      <formula>AND($C24="",ROW($C24)&gt;7)</formula>
    </cfRule>
  </conditionalFormatting>
  <conditionalFormatting sqref="D2">
    <cfRule type="expression" dxfId="308" priority="24">
      <formula>AND($C2="",ROW($C2)&gt;7)</formula>
    </cfRule>
  </conditionalFormatting>
  <conditionalFormatting sqref="D11:D12">
    <cfRule type="expression" dxfId="306" priority="5">
      <formula>AND(#REF!="",ROW(#REF!)&gt;7)</formula>
    </cfRule>
  </conditionalFormatting>
  <conditionalFormatting sqref="D14">
    <cfRule type="expression" dxfId="305" priority="4">
      <formula>AND(#REF!="",ROW(#REF!)&gt;7)</formula>
    </cfRule>
  </conditionalFormatting>
  <conditionalFormatting sqref="D3:I3">
    <cfRule type="expression" dxfId="304" priority="23">
      <formula>AND($C3="",ROW($C3)&gt;7)</formula>
    </cfRule>
  </conditionalFormatting>
  <conditionalFormatting sqref="G9:H9 G10">
    <cfRule type="expression" dxfId="303" priority="7">
      <formula>AND($C9="",ROW($C9)&gt;7)</formula>
    </cfRule>
  </conditionalFormatting>
  <conditionalFormatting sqref="G11:H22">
    <cfRule type="expression" dxfId="302" priority="8">
      <formula>AND($C11="",ROW($C11)&gt;7)</formula>
    </cfRule>
  </conditionalFormatting>
  <conditionalFormatting sqref="G24:I24">
    <cfRule type="expression" dxfId="301" priority="2">
      <formula>AND($C24="",ROW($C24)&gt;7)</formula>
    </cfRule>
  </conditionalFormatting>
  <conditionalFormatting sqref="I2">
    <cfRule type="expression" dxfId="300" priority="30">
      <formula>AND($C5="",ROW($C5)&gt;7)</formula>
    </cfRule>
    <cfRule type="expression" dxfId="299" priority="31">
      <formula>AND($C3="",ROW($C3)&gt;7)</formula>
    </cfRule>
  </conditionalFormatting>
  <conditionalFormatting sqref="J1:J113">
    <cfRule type="expression" dxfId="298" priority="28">
      <formula>AND($J1="",ROW($C1)&gt;7)</formula>
    </cfRule>
  </conditionalFormatting>
  <conditionalFormatting sqref="K1:Z7">
    <cfRule type="expression" dxfId="297" priority="10">
      <formula>AND($C1="",ROW($C1)&gt;7)</formula>
    </cfRule>
  </conditionalFormatting>
  <conditionalFormatting sqref="K19:Z113">
    <cfRule type="expression" dxfId="296" priority="25">
      <formula>AND($C19="",ROW($C19)&gt;7)</formula>
    </cfRule>
  </conditionalFormatting>
  <pageMargins left="0.25" right="0.25" top="0.75" bottom="0.75" header="0.3" footer="0.3"/>
  <pageSetup paperSize="8" scale="38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DC4CD42-6B1C-4829-98CE-46A0E1E3CC40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66232-3FE5-434B-9DBC-0D0612898B86}">
  <sheetPr>
    <tabColor theme="9" tint="0.79998168889431442"/>
    <pageSetUpPr fitToPage="1"/>
  </sheetPr>
  <dimension ref="A1:AN118"/>
  <sheetViews>
    <sheetView zoomScale="70" zoomScaleNormal="70" workbookViewId="0">
      <selection activeCell="D33" sqref="D33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311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0" t="s">
        <v>302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1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312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108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109</v>
      </c>
      <c r="D12" t="s">
        <v>305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3" t="s">
        <v>281</v>
      </c>
      <c r="D16" s="41" t="s">
        <v>313</v>
      </c>
      <c r="E16" s="39" t="s">
        <v>110</v>
      </c>
      <c r="F16" s="41" t="s">
        <v>117</v>
      </c>
      <c r="G16" t="s">
        <v>118</v>
      </c>
      <c r="H16" s="3" t="s">
        <v>228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s="3" t="s">
        <v>121</v>
      </c>
      <c r="D17" s="58" t="s">
        <v>314</v>
      </c>
      <c r="E17" s="39" t="s">
        <v>110</v>
      </c>
      <c r="F17" s="41" t="s">
        <v>117</v>
      </c>
      <c r="G17" s="10" t="s">
        <v>122</v>
      </c>
      <c r="H17" s="3" t="s">
        <v>228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t="s">
        <v>125</v>
      </c>
      <c r="D18" s="6" t="s">
        <v>315</v>
      </c>
      <c r="E18" s="39" t="s">
        <v>110</v>
      </c>
      <c r="F18" s="41" t="s">
        <v>126</v>
      </c>
      <c r="G18" s="10" t="s">
        <v>127</v>
      </c>
      <c r="H18" s="3" t="s">
        <v>228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t="s">
        <v>128</v>
      </c>
      <c r="D19" s="58" t="s">
        <v>316</v>
      </c>
      <c r="E19" s="39" t="s">
        <v>110</v>
      </c>
      <c r="F19" s="41" t="s">
        <v>293</v>
      </c>
      <c r="G19" s="10" t="s">
        <v>129</v>
      </c>
      <c r="H19" s="3" t="s">
        <v>228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115</v>
      </c>
      <c r="C20" s="10" t="s">
        <v>130</v>
      </c>
      <c r="D20" s="10" t="s">
        <v>294</v>
      </c>
      <c r="E20" s="10" t="s">
        <v>106</v>
      </c>
      <c r="F20" s="10" t="s">
        <v>100</v>
      </c>
      <c r="G20" s="10" t="s">
        <v>107</v>
      </c>
      <c r="H20" s="10" t="s">
        <v>107</v>
      </c>
      <c r="I20" s="1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 t="s">
        <v>104</v>
      </c>
      <c r="Q20" s="1"/>
      <c r="R20" s="1" t="s">
        <v>104</v>
      </c>
      <c r="S20" s="1"/>
      <c r="T20" s="1"/>
      <c r="U20" s="1"/>
      <c r="V20" s="1"/>
      <c r="W20" s="1"/>
      <c r="X20" s="1"/>
      <c r="Y20" s="1"/>
      <c r="Z20" s="1"/>
    </row>
    <row r="21" spans="2:26" x14ac:dyDescent="0.25">
      <c r="C21" s="10"/>
      <c r="E21" s="10"/>
      <c r="F21" s="10"/>
      <c r="G21" s="10"/>
      <c r="H21" s="46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131</v>
      </c>
      <c r="C22" s="39" t="s">
        <v>132</v>
      </c>
      <c r="D22" s="10" t="s">
        <v>317</v>
      </c>
      <c r="E22" s="10" t="s">
        <v>106</v>
      </c>
      <c r="F22" s="10" t="s">
        <v>100</v>
      </c>
      <c r="G22" s="10"/>
      <c r="H22" s="10"/>
      <c r="I22" s="3" t="s">
        <v>133</v>
      </c>
      <c r="J22" s="1" t="str">
        <f t="shared" si="0"/>
        <v xml:space="preserve"> </v>
      </c>
      <c r="K22" s="1" t="s">
        <v>104</v>
      </c>
      <c r="L22" s="1" t="s">
        <v>104</v>
      </c>
      <c r="M22" s="1" t="s">
        <v>104</v>
      </c>
      <c r="N22" s="1"/>
      <c r="O22" s="1"/>
      <c r="P22" s="1"/>
      <c r="Q22" s="1"/>
      <c r="R22" s="1"/>
      <c r="S22" s="1" t="s">
        <v>104</v>
      </c>
      <c r="T22" s="1"/>
      <c r="U22" s="1"/>
      <c r="V22" s="1" t="s">
        <v>104</v>
      </c>
      <c r="W22" s="1" t="s">
        <v>104</v>
      </c>
      <c r="X22" s="1"/>
      <c r="Y22" s="1" t="s">
        <v>104</v>
      </c>
      <c r="Z22" s="1"/>
    </row>
    <row r="23" spans="2:26" x14ac:dyDescent="0.25">
      <c r="C23" s="10"/>
      <c r="E23" s="10"/>
      <c r="F23" s="10"/>
      <c r="G23" s="10"/>
      <c r="H23" s="10"/>
      <c r="J23" s="1" t="str">
        <f t="shared" si="0"/>
        <v xml:space="preserve"> 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6" t="s">
        <v>134</v>
      </c>
      <c r="C24" s="39" t="s">
        <v>135</v>
      </c>
      <c r="D24" s="10" t="s">
        <v>296</v>
      </c>
      <c r="E24" s="10" t="s">
        <v>106</v>
      </c>
      <c r="F24" s="10" t="s">
        <v>100</v>
      </c>
      <c r="G24" s="10" t="s">
        <v>136</v>
      </c>
      <c r="H24" s="10" t="s">
        <v>137</v>
      </c>
      <c r="I24" s="10" t="s">
        <v>138</v>
      </c>
      <c r="J24" s="1" t="str">
        <f t="shared" si="0"/>
        <v>x</v>
      </c>
      <c r="K24" s="1" t="s">
        <v>104</v>
      </c>
      <c r="L24" s="1" t="s">
        <v>104</v>
      </c>
      <c r="M24" s="1" t="s">
        <v>104</v>
      </c>
      <c r="N24" s="1" t="s">
        <v>104</v>
      </c>
      <c r="O24" s="1" t="s">
        <v>104</v>
      </c>
      <c r="P24" s="1"/>
      <c r="Q24" s="1"/>
      <c r="R24" s="1"/>
      <c r="S24" s="1"/>
      <c r="T24" s="1"/>
      <c r="U24" s="1"/>
      <c r="V24" s="1" t="s">
        <v>104</v>
      </c>
      <c r="W24" s="1" t="s">
        <v>104</v>
      </c>
      <c r="X24" s="1" t="s">
        <v>104</v>
      </c>
      <c r="Y24" s="1"/>
      <c r="Z24" s="1"/>
    </row>
    <row r="25" spans="2:26" x14ac:dyDescent="0.25">
      <c r="B25" s="6" t="s">
        <v>134</v>
      </c>
      <c r="C25" s="39" t="s">
        <v>139</v>
      </c>
      <c r="D25" s="10" t="s">
        <v>297</v>
      </c>
      <c r="E25" s="10" t="s">
        <v>110</v>
      </c>
      <c r="F25" s="10" t="s">
        <v>140</v>
      </c>
      <c r="G25" s="10" t="s">
        <v>141</v>
      </c>
      <c r="H25" s="10" t="s">
        <v>142</v>
      </c>
      <c r="I25" s="10" t="s">
        <v>138</v>
      </c>
      <c r="J25" s="1" t="str">
        <f t="shared" si="0"/>
        <v xml:space="preserve"> </v>
      </c>
      <c r="K25" s="1"/>
      <c r="L25" s="1" t="s">
        <v>104</v>
      </c>
      <c r="M25" s="1" t="s">
        <v>104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s="6" t="s">
        <v>134</v>
      </c>
      <c r="C26" s="39" t="s">
        <v>143</v>
      </c>
      <c r="D26" s="10" t="s">
        <v>310</v>
      </c>
      <c r="E26" s="10" t="s">
        <v>106</v>
      </c>
      <c r="F26" s="10" t="s">
        <v>100</v>
      </c>
      <c r="G26" s="10" t="s">
        <v>107</v>
      </c>
      <c r="H26" s="10" t="s">
        <v>107</v>
      </c>
      <c r="I26" s="10" t="s">
        <v>138</v>
      </c>
      <c r="J26" s="1" t="str">
        <f t="shared" si="0"/>
        <v xml:space="preserve"> </v>
      </c>
      <c r="K26" s="1"/>
      <c r="L26" s="1" t="s">
        <v>104</v>
      </c>
      <c r="M26" s="1" t="s">
        <v>104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C27" s="10"/>
      <c r="E27" s="10"/>
      <c r="F27" s="10"/>
      <c r="G27" s="10"/>
      <c r="H27" s="10"/>
      <c r="I27" s="13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t="s">
        <v>144</v>
      </c>
      <c r="C28" s="10" t="s">
        <v>145</v>
      </c>
      <c r="D28" s="53" t="s">
        <v>299</v>
      </c>
      <c r="E28" s="39" t="s">
        <v>110</v>
      </c>
      <c r="F28" s="10" t="s">
        <v>146</v>
      </c>
      <c r="G28" s="10" t="s">
        <v>237</v>
      </c>
      <c r="H28" s="10" t="s">
        <v>148</v>
      </c>
      <c r="I28" s="10" t="s">
        <v>149</v>
      </c>
      <c r="J28" s="1" t="str">
        <f t="shared" si="0"/>
        <v xml:space="preserve"> </v>
      </c>
      <c r="K28" s="1" t="s">
        <v>104</v>
      </c>
      <c r="L28" s="1"/>
      <c r="M28" s="1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2:26" x14ac:dyDescent="0.25">
      <c r="B29" t="s">
        <v>144</v>
      </c>
      <c r="C29" t="s">
        <v>318</v>
      </c>
      <c r="D29" t="s">
        <v>394</v>
      </c>
      <c r="E29" s="39" t="s">
        <v>106</v>
      </c>
      <c r="F29" s="10" t="s">
        <v>100</v>
      </c>
      <c r="G29" s="10" t="s">
        <v>107</v>
      </c>
      <c r="H29" s="10" t="s">
        <v>107</v>
      </c>
      <c r="I29" s="10" t="s">
        <v>151</v>
      </c>
      <c r="J29" s="1" t="str">
        <f t="shared" si="0"/>
        <v xml:space="preserve"> </v>
      </c>
      <c r="K29" s="1"/>
      <c r="L29" s="1"/>
      <c r="M29" s="1"/>
      <c r="N29" s="1"/>
      <c r="O29" s="1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2:26" x14ac:dyDescent="0.25">
      <c r="B30" s="6"/>
      <c r="C30" s="10"/>
      <c r="E30" s="10"/>
      <c r="F30" s="10"/>
      <c r="G30" s="10"/>
      <c r="H30" s="7"/>
      <c r="J30" s="1" t="str">
        <f t="shared" si="0"/>
        <v xml:space="preserve"> </v>
      </c>
      <c r="K30" s="1"/>
      <c r="L30" s="1"/>
      <c r="M30" s="1"/>
      <c r="P30" s="7"/>
      <c r="Q30" s="7"/>
      <c r="S30" s="7"/>
      <c r="T30" s="7"/>
      <c r="V30" s="7"/>
      <c r="W30" s="7"/>
      <c r="Y30" s="7"/>
      <c r="Z30" s="1"/>
    </row>
    <row r="31" spans="2:26" x14ac:dyDescent="0.25">
      <c r="B31" s="6"/>
      <c r="C31" s="10"/>
      <c r="E31" s="10"/>
      <c r="F31" s="10"/>
      <c r="G31" s="3"/>
      <c r="H31" s="3"/>
      <c r="I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4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2:26" x14ac:dyDescent="0.25">
      <c r="B33" s="6"/>
      <c r="C33" s="10"/>
      <c r="D33" s="4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6" x14ac:dyDescent="0.25">
      <c r="B34" s="6"/>
      <c r="C34" s="10"/>
      <c r="D34" s="4"/>
      <c r="E34" s="10"/>
      <c r="F34" s="10"/>
      <c r="G34" s="3"/>
      <c r="H34" s="1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1"/>
      <c r="C35" s="3"/>
      <c r="D35" s="1"/>
      <c r="E35" s="3"/>
      <c r="F35" s="3"/>
      <c r="G35" s="3"/>
      <c r="H35" s="1"/>
      <c r="I35" s="3"/>
      <c r="J35" s="1" t="str">
        <f t="shared" si="0"/>
        <v xml:space="preserve"> </v>
      </c>
      <c r="K35" s="1"/>
      <c r="L35" s="5"/>
      <c r="M35" s="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6"/>
      <c r="C36" s="3"/>
      <c r="D36" s="2"/>
      <c r="E36" s="41"/>
      <c r="F36" s="41"/>
      <c r="G36" s="3"/>
      <c r="H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10"/>
      <c r="D37" s="2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6"/>
      <c r="C38" s="10"/>
      <c r="D38" s="2"/>
      <c r="E38" s="10"/>
      <c r="F38" s="10"/>
      <c r="G38" s="3"/>
      <c r="H38" s="1"/>
      <c r="I38" s="3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1"/>
      <c r="C39" s="3"/>
      <c r="D39" s="1"/>
      <c r="E39" s="3"/>
      <c r="F39" s="3"/>
      <c r="G39" s="3"/>
      <c r="H39" s="1"/>
      <c r="I39" s="3"/>
      <c r="J39" s="1" t="str">
        <f t="shared" si="0"/>
        <v xml:space="preserve"> </v>
      </c>
      <c r="K39" s="1"/>
      <c r="L39" s="5"/>
      <c r="M39" s="5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3"/>
      <c r="C40" s="10"/>
      <c r="D40" s="4"/>
      <c r="E40" s="10"/>
      <c r="F40" s="10"/>
      <c r="G40" s="3"/>
      <c r="H40" s="1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3"/>
      <c r="C41" s="10"/>
      <c r="D41" s="4"/>
      <c r="E41" s="10"/>
      <c r="F41" s="10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1"/>
      <c r="C42" s="3"/>
      <c r="D42" s="1"/>
      <c r="E42" s="3"/>
      <c r="F42" s="3"/>
      <c r="G42" s="3"/>
      <c r="H42" s="1"/>
      <c r="I42" s="3"/>
      <c r="J42" s="1" t="str">
        <f t="shared" si="0"/>
        <v xml:space="preserve"> 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6"/>
      <c r="E43" s="4"/>
      <c r="F43" s="4"/>
      <c r="G43" s="9"/>
      <c r="H43" s="11"/>
      <c r="J43" s="1" t="str">
        <f t="shared" si="0"/>
        <v xml:space="preserve"> </v>
      </c>
      <c r="K43" s="1"/>
      <c r="L43" s="7"/>
      <c r="M43" s="7"/>
      <c r="P43" s="7"/>
      <c r="Q43" s="7"/>
      <c r="S43" s="7"/>
      <c r="T43" s="7"/>
      <c r="V43" s="7"/>
      <c r="W43" s="7"/>
      <c r="Y43" s="7"/>
    </row>
    <row r="44" spans="2:26" x14ac:dyDescent="0.25">
      <c r="B44" s="1"/>
      <c r="C44" s="1"/>
      <c r="D44" s="1"/>
      <c r="E44" s="1"/>
      <c r="F44" s="1"/>
      <c r="G44" s="3"/>
      <c r="H44" s="1"/>
      <c r="I44" s="3"/>
      <c r="J44" s="1" t="str">
        <f t="shared" si="0"/>
        <v xml:space="preserve"> 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x14ac:dyDescent="0.25"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</row>
    <row r="46" spans="2:26" x14ac:dyDescent="0.25"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</row>
    <row r="47" spans="2:26" x14ac:dyDescent="0.25"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</row>
    <row r="48" spans="2:26" x14ac:dyDescent="0.25"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ref="J72:J118" si="1">IF($I$2="x",_xlfn.IFNA(IF(_xlfn.XLOOKUP("o",$K$6:$M$6,K72:M72,,,1)=""," ",_xlfn.XLOOKUP("o",$K$6:$M$6,K72:M72,,,1))," "),IF(_xlfn.IFNA(IF(_xlfn.XLOOKUP("o",$K$6:$M$6,K72:M72,,,1)=""," ",_xlfn.XLOOKUP("o",$K$6:$M$6,K72:M72,,,1))," ")=" "," ",IF(COUNTIFS($N$6:$Z$6,"o",N72:Z72,"x")&gt;0,"x"," ")))</f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1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1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</sheetData>
  <mergeCells count="3">
    <mergeCell ref="D2:H2"/>
    <mergeCell ref="B3:C3"/>
    <mergeCell ref="B4:C4"/>
  </mergeCells>
  <conditionalFormatting sqref="B9:B12">
    <cfRule type="expression" dxfId="295" priority="12">
      <formula>AND(#REF!="",ROW(#REF!)&gt;7)</formula>
    </cfRule>
  </conditionalFormatting>
  <conditionalFormatting sqref="B14">
    <cfRule type="expression" dxfId="294" priority="14">
      <formula>AND(#REF!="",ROW(#REF!)&gt;7)</formula>
    </cfRule>
  </conditionalFormatting>
  <conditionalFormatting sqref="B16:B20">
    <cfRule type="expression" dxfId="293" priority="13">
      <formula>AND(#REF!="",ROW(#REF!)&gt;7)</formula>
    </cfRule>
  </conditionalFormatting>
  <conditionalFormatting sqref="B24:B26">
    <cfRule type="expression" dxfId="292" priority="20">
      <formula>AND(#REF!="",ROW(#REF!)&gt;7)</formula>
    </cfRule>
  </conditionalFormatting>
  <conditionalFormatting sqref="B13:F13">
    <cfRule type="expression" dxfId="291" priority="10">
      <formula>AND($C13="",ROW($C13)&gt;7)</formula>
    </cfRule>
  </conditionalFormatting>
  <conditionalFormatting sqref="B8:H8">
    <cfRule type="expression" dxfId="290" priority="22">
      <formula>AND($C8="",ROW($C8)&gt;7)</formula>
    </cfRule>
  </conditionalFormatting>
  <conditionalFormatting sqref="B1:J1 J2:J3 B4:J7 I8:Z22 J23:J118 B2:C3 F12 B15:F15 C16:C17 F16:F17 D18 F18:G19 C20:G20 B21:B23 D24:I26 B27:I27 F28:I29 B30:I118">
    <cfRule type="expression" dxfId="289" priority="32">
      <formula>AND($C1="",ROW($C1)&gt;7)</formula>
    </cfRule>
  </conditionalFormatting>
  <conditionalFormatting sqref="C28">
    <cfRule type="expression" dxfId="288" priority="19">
      <formula>AND($C28="",ROW($C28)&gt;7)</formula>
    </cfRule>
  </conditionalFormatting>
  <conditionalFormatting sqref="C11:D12">
    <cfRule type="expression" dxfId="287" priority="6">
      <formula>AND($C11="",ROW($C11)&gt;7)</formula>
    </cfRule>
  </conditionalFormatting>
  <conditionalFormatting sqref="D2">
    <cfRule type="expression" dxfId="286" priority="27">
      <formula>AND($C2="",ROW($C2)&gt;7)</formula>
    </cfRule>
  </conditionalFormatting>
  <conditionalFormatting sqref="D11:D12">
    <cfRule type="expression" dxfId="284" priority="5">
      <formula>AND(#REF!="",ROW(#REF!)&gt;7)</formula>
    </cfRule>
  </conditionalFormatting>
  <conditionalFormatting sqref="D14">
    <cfRule type="expression" dxfId="283" priority="4">
      <formula>AND(#REF!="",ROW(#REF!)&gt;7)</formula>
    </cfRule>
  </conditionalFormatting>
  <conditionalFormatting sqref="D16">
    <cfRule type="expression" dxfId="282" priority="3">
      <formula>AND($C16="",ROW($C16)&gt;7)</formula>
    </cfRule>
  </conditionalFormatting>
  <conditionalFormatting sqref="D22:H22">
    <cfRule type="expression" dxfId="281" priority="1">
      <formula>AND($C22="",ROW($C22)&gt;7)</formula>
    </cfRule>
  </conditionalFormatting>
  <conditionalFormatting sqref="D3:I3">
    <cfRule type="expression" dxfId="280" priority="26">
      <formula>AND($C3="",ROW($C3)&gt;7)</formula>
    </cfRule>
  </conditionalFormatting>
  <conditionalFormatting sqref="G17">
    <cfRule type="expression" dxfId="279" priority="7">
      <formula>AND($C17="",ROW($C17)&gt;7)</formula>
    </cfRule>
  </conditionalFormatting>
  <conditionalFormatting sqref="G9:H9 G10">
    <cfRule type="expression" dxfId="278" priority="8">
      <formula>AND($C9="",ROW($C9)&gt;7)</formula>
    </cfRule>
  </conditionalFormatting>
  <conditionalFormatting sqref="G11:H16 H17:H20 C21:H21 C23:I23">
    <cfRule type="expression" dxfId="277" priority="9">
      <formula>AND($C11="",ROW($C11)&gt;7)</formula>
    </cfRule>
  </conditionalFormatting>
  <conditionalFormatting sqref="I2">
    <cfRule type="expression" dxfId="276" priority="33">
      <formula>AND($C5="",ROW($C5)&gt;7)</formula>
    </cfRule>
    <cfRule type="expression" dxfId="275" priority="34">
      <formula>AND($C3="",ROW($C3)&gt;7)</formula>
    </cfRule>
  </conditionalFormatting>
  <conditionalFormatting sqref="J1:J118">
    <cfRule type="expression" dxfId="274" priority="31">
      <formula>AND($J1="",ROW($C1)&gt;7)</formula>
    </cfRule>
  </conditionalFormatting>
  <conditionalFormatting sqref="K1:Z7">
    <cfRule type="expression" dxfId="273" priority="11">
      <formula>AND($C1="",ROW($C1)&gt;7)</formula>
    </cfRule>
  </conditionalFormatting>
  <conditionalFormatting sqref="K23:Z118">
    <cfRule type="expression" dxfId="272" priority="28">
      <formula>AND($C23="",ROW($C23)&gt;7)</formula>
    </cfRule>
  </conditionalFormatting>
  <pageMargins left="0.25" right="0.25" top="0.75" bottom="0.75" header="0.3" footer="0.3"/>
  <pageSetup paperSize="8" scale="38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7F5F9CA4-E8AC-4491-967D-04646439EE6A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917DD-3625-42E7-8C8D-F159F8501C8B}">
  <sheetPr>
    <tabColor theme="9" tint="0.79998168889431442"/>
    <pageSetUpPr fitToPage="1"/>
  </sheetPr>
  <dimension ref="A1:AN117"/>
  <sheetViews>
    <sheetView topLeftCell="A5" zoomScale="70" zoomScaleNormal="70" workbookViewId="0">
      <selection activeCell="F32" sqref="F32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319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0" t="s">
        <v>424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0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3" t="s">
        <v>98</v>
      </c>
      <c r="C9" s="3" t="s">
        <v>320</v>
      </c>
      <c r="D9" s="3" t="s">
        <v>273</v>
      </c>
      <c r="E9" s="3" t="s">
        <v>106</v>
      </c>
      <c r="F9" s="3" t="s">
        <v>100</v>
      </c>
      <c r="G9" s="3" t="s">
        <v>157</v>
      </c>
      <c r="H9" s="3" t="s">
        <v>274</v>
      </c>
      <c r="I9" s="3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3" t="s">
        <v>98</v>
      </c>
      <c r="C10" s="3" t="s">
        <v>105</v>
      </c>
      <c r="D10" s="3" t="s">
        <v>275</v>
      </c>
      <c r="E10" s="3" t="s">
        <v>106</v>
      </c>
      <c r="F10" s="3" t="s">
        <v>100</v>
      </c>
      <c r="G10" s="3" t="s">
        <v>276</v>
      </c>
      <c r="H10" s="3" t="s">
        <v>277</v>
      </c>
      <c r="I10" s="3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3" t="s">
        <v>98</v>
      </c>
      <c r="C11" s="3" t="s">
        <v>321</v>
      </c>
      <c r="D11" s="3" t="s">
        <v>304</v>
      </c>
      <c r="E11" s="3" t="s">
        <v>106</v>
      </c>
      <c r="F11" s="3" t="s">
        <v>100</v>
      </c>
      <c r="G11" s="3" t="s">
        <v>107</v>
      </c>
      <c r="H11" s="3" t="s">
        <v>107</v>
      </c>
      <c r="I11" s="3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3" t="s">
        <v>98</v>
      </c>
      <c r="C12" s="3" t="s">
        <v>109</v>
      </c>
      <c r="D12" s="3" t="s">
        <v>305</v>
      </c>
      <c r="E12" s="3" t="s">
        <v>110</v>
      </c>
      <c r="F12" s="3" t="s">
        <v>111</v>
      </c>
      <c r="G12" s="3" t="s">
        <v>107</v>
      </c>
      <c r="H12" s="3" t="s">
        <v>107</v>
      </c>
      <c r="I12" s="3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3" t="s">
        <v>112</v>
      </c>
      <c r="C14" s="3" t="s">
        <v>113</v>
      </c>
      <c r="D14" s="3" t="s">
        <v>280</v>
      </c>
      <c r="E14" s="3" t="s">
        <v>106</v>
      </c>
      <c r="F14" s="3" t="s">
        <v>100</v>
      </c>
      <c r="G14" s="3" t="s">
        <v>107</v>
      </c>
      <c r="H14" s="3" t="s">
        <v>107</v>
      </c>
      <c r="I14" s="3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3" t="s">
        <v>115</v>
      </c>
      <c r="C16" s="3" t="s">
        <v>281</v>
      </c>
      <c r="D16" s="3" t="s">
        <v>322</v>
      </c>
      <c r="E16" s="3" t="s">
        <v>110</v>
      </c>
      <c r="F16" s="3" t="s">
        <v>117</v>
      </c>
      <c r="G16" s="3" t="s">
        <v>118</v>
      </c>
      <c r="H16" s="3" t="s">
        <v>228</v>
      </c>
      <c r="I16" s="3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3" t="s">
        <v>115</v>
      </c>
      <c r="C17" s="3" t="s">
        <v>121</v>
      </c>
      <c r="D17" s="3" t="s">
        <v>323</v>
      </c>
      <c r="E17" s="3" t="s">
        <v>110</v>
      </c>
      <c r="F17" s="3" t="s">
        <v>117</v>
      </c>
      <c r="G17" s="3" t="s">
        <v>122</v>
      </c>
      <c r="H17" s="3" t="s">
        <v>228</v>
      </c>
      <c r="I17" s="3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3" t="s">
        <v>115</v>
      </c>
      <c r="C18" s="3" t="s">
        <v>125</v>
      </c>
      <c r="D18" s="3" t="s">
        <v>324</v>
      </c>
      <c r="E18" s="3" t="s">
        <v>110</v>
      </c>
      <c r="F18" s="3" t="s">
        <v>126</v>
      </c>
      <c r="G18" s="3" t="s">
        <v>127</v>
      </c>
      <c r="H18" s="3" t="s">
        <v>228</v>
      </c>
      <c r="I18" s="3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3" t="s">
        <v>115</v>
      </c>
      <c r="C19" s="3" t="s">
        <v>128</v>
      </c>
      <c r="D19" s="3" t="s">
        <v>325</v>
      </c>
      <c r="E19" s="3" t="s">
        <v>110</v>
      </c>
      <c r="F19" s="3" t="s">
        <v>293</v>
      </c>
      <c r="G19" s="3" t="s">
        <v>129</v>
      </c>
      <c r="H19" s="3" t="s">
        <v>228</v>
      </c>
      <c r="I19" s="3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3" t="s">
        <v>115</v>
      </c>
      <c r="C20" s="3" t="s">
        <v>130</v>
      </c>
      <c r="D20" s="3" t="s">
        <v>294</v>
      </c>
      <c r="E20" s="3" t="s">
        <v>106</v>
      </c>
      <c r="F20" s="3" t="s">
        <v>100</v>
      </c>
      <c r="G20" s="3" t="s">
        <v>107</v>
      </c>
      <c r="H20" s="3" t="s">
        <v>107</v>
      </c>
      <c r="I20" s="3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 t="s">
        <v>104</v>
      </c>
      <c r="Q20" s="1"/>
      <c r="R20" s="1" t="s">
        <v>104</v>
      </c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3"/>
      <c r="C21" s="3"/>
      <c r="D21" s="3"/>
      <c r="E21" s="10"/>
      <c r="F21" s="10"/>
      <c r="G21" s="10"/>
      <c r="H21" s="46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3" t="s">
        <v>131</v>
      </c>
      <c r="C22" s="3" t="s">
        <v>132</v>
      </c>
      <c r="D22" s="3" t="s">
        <v>317</v>
      </c>
      <c r="E22" s="39" t="s">
        <v>106</v>
      </c>
      <c r="F22" s="39" t="s">
        <v>100</v>
      </c>
      <c r="G22" s="10"/>
      <c r="H22" s="10"/>
      <c r="I22" s="3" t="s">
        <v>133</v>
      </c>
      <c r="J22" s="1" t="str">
        <f t="shared" si="0"/>
        <v xml:space="preserve"> </v>
      </c>
      <c r="K22" s="1" t="s">
        <v>104</v>
      </c>
      <c r="L22" s="1" t="s">
        <v>104</v>
      </c>
      <c r="M22" s="1" t="s">
        <v>104</v>
      </c>
      <c r="N22" s="1"/>
      <c r="O22" s="1"/>
      <c r="P22" s="1"/>
      <c r="Q22" s="1"/>
      <c r="R22" s="1"/>
      <c r="S22" s="1" t="s">
        <v>104</v>
      </c>
      <c r="T22" s="1"/>
      <c r="U22" s="1"/>
      <c r="V22" s="1" t="s">
        <v>104</v>
      </c>
      <c r="W22" s="1" t="s">
        <v>104</v>
      </c>
      <c r="X22" s="1"/>
      <c r="Y22" s="1" t="s">
        <v>104</v>
      </c>
      <c r="Z22" s="1"/>
    </row>
    <row r="23" spans="2:26" x14ac:dyDescent="0.25">
      <c r="B23" s="3"/>
      <c r="C23" s="3"/>
      <c r="D23" s="3"/>
      <c r="E23" s="10"/>
      <c r="F23" s="10"/>
      <c r="G23" s="10"/>
      <c r="H23" s="10"/>
      <c r="J23" s="1" t="str">
        <f t="shared" si="0"/>
        <v xml:space="preserve"> 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3" t="s">
        <v>134</v>
      </c>
      <c r="C24" s="3" t="s">
        <v>135</v>
      </c>
      <c r="D24" s="3" t="s">
        <v>296</v>
      </c>
      <c r="E24" s="39" t="s">
        <v>106</v>
      </c>
      <c r="F24" s="39" t="s">
        <v>100</v>
      </c>
      <c r="G24" s="10" t="s">
        <v>136</v>
      </c>
      <c r="H24" s="3" t="s">
        <v>137</v>
      </c>
      <c r="I24" s="10" t="s">
        <v>138</v>
      </c>
      <c r="J24" s="1" t="str">
        <f t="shared" si="0"/>
        <v>x</v>
      </c>
      <c r="K24" s="1" t="s">
        <v>104</v>
      </c>
      <c r="L24" s="1" t="s">
        <v>104</v>
      </c>
      <c r="M24" s="1" t="s">
        <v>104</v>
      </c>
      <c r="N24" s="1" t="s">
        <v>104</v>
      </c>
      <c r="O24" s="1" t="s">
        <v>104</v>
      </c>
      <c r="P24" s="1"/>
      <c r="Q24" s="1"/>
      <c r="R24" s="1"/>
      <c r="S24" s="1"/>
      <c r="T24" s="1"/>
      <c r="U24" s="1"/>
      <c r="V24" s="1" t="s">
        <v>104</v>
      </c>
      <c r="W24" s="1" t="s">
        <v>104</v>
      </c>
      <c r="X24" s="1" t="s">
        <v>104</v>
      </c>
      <c r="Y24" s="1"/>
      <c r="Z24" s="1"/>
    </row>
    <row r="25" spans="2:26" x14ac:dyDescent="0.25">
      <c r="B25" s="6" t="s">
        <v>134</v>
      </c>
      <c r="C25" s="39" t="s">
        <v>139</v>
      </c>
      <c r="D25" s="6" t="s">
        <v>297</v>
      </c>
      <c r="E25" s="39" t="s">
        <v>110</v>
      </c>
      <c r="F25" s="39" t="s">
        <v>140</v>
      </c>
      <c r="G25" s="10" t="s">
        <v>141</v>
      </c>
      <c r="H25" s="3" t="s">
        <v>142</v>
      </c>
      <c r="I25" s="10" t="s">
        <v>138</v>
      </c>
      <c r="J25" s="1" t="str">
        <f t="shared" si="0"/>
        <v xml:space="preserve"> </v>
      </c>
      <c r="K25" s="1"/>
      <c r="L25" s="1" t="s">
        <v>104</v>
      </c>
      <c r="M25" s="1" t="s">
        <v>104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s="6" t="s">
        <v>134</v>
      </c>
      <c r="C26" s="39" t="s">
        <v>143</v>
      </c>
      <c r="D26" s="6" t="s">
        <v>310</v>
      </c>
      <c r="E26" s="39" t="s">
        <v>106</v>
      </c>
      <c r="F26" s="39" t="s">
        <v>100</v>
      </c>
      <c r="G26" s="10" t="s">
        <v>107</v>
      </c>
      <c r="H26" t="s">
        <v>107</v>
      </c>
      <c r="I26" s="10" t="s">
        <v>138</v>
      </c>
      <c r="J26" s="1" t="str">
        <f t="shared" si="0"/>
        <v xml:space="preserve"> </v>
      </c>
      <c r="K26" s="1"/>
      <c r="L26" s="1" t="s">
        <v>104</v>
      </c>
      <c r="M26" s="1" t="s">
        <v>104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C27" s="10"/>
      <c r="E27" s="10"/>
      <c r="F27" s="10"/>
      <c r="G27" s="10"/>
      <c r="H27" s="10"/>
      <c r="I27" s="13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t="s">
        <v>144</v>
      </c>
      <c r="C28" s="10" t="s">
        <v>145</v>
      </c>
      <c r="D28" s="53" t="s">
        <v>299</v>
      </c>
      <c r="E28" s="39" t="s">
        <v>110</v>
      </c>
      <c r="F28" s="10" t="s">
        <v>146</v>
      </c>
      <c r="G28" s="3" t="s">
        <v>237</v>
      </c>
      <c r="H28" s="3" t="s">
        <v>148</v>
      </c>
      <c r="I28" s="10" t="s">
        <v>151</v>
      </c>
      <c r="J28" s="1" t="str">
        <f t="shared" si="0"/>
        <v xml:space="preserve"> </v>
      </c>
      <c r="K28" s="1" t="s">
        <v>104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/>
      <c r="C29" s="10"/>
      <c r="E29" s="10"/>
      <c r="F29" s="10"/>
      <c r="G29" s="10"/>
      <c r="H29" s="7"/>
      <c r="J29" s="1" t="str">
        <f t="shared" si="0"/>
        <v xml:space="preserve"> </v>
      </c>
      <c r="K29" s="1"/>
      <c r="L29" s="1"/>
      <c r="M29" s="1"/>
      <c r="P29" s="7"/>
      <c r="Q29" s="7"/>
      <c r="S29" s="7"/>
      <c r="T29" s="7"/>
      <c r="V29" s="7"/>
      <c r="W29" s="7"/>
      <c r="Y29" s="7"/>
      <c r="Z29" s="1"/>
    </row>
    <row r="30" spans="2:26" x14ac:dyDescent="0.25">
      <c r="B30" s="6"/>
      <c r="C30" s="10"/>
      <c r="E30" s="10"/>
      <c r="F30" s="10"/>
      <c r="G30" s="3"/>
      <c r="H30" s="3"/>
      <c r="I30" s="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10"/>
      <c r="D31" s="4"/>
      <c r="E31" s="10"/>
      <c r="F31" s="10"/>
      <c r="G31" s="3"/>
      <c r="H31" s="1"/>
      <c r="I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4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6"/>
      <c r="C33" s="10"/>
      <c r="D33" s="4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1"/>
      <c r="C34" s="3"/>
      <c r="D34" s="1"/>
      <c r="E34" s="3"/>
      <c r="F34" s="3"/>
      <c r="G34" s="3"/>
      <c r="H34" s="1"/>
      <c r="I34" s="3"/>
      <c r="J34" s="1" t="str">
        <f t="shared" si="0"/>
        <v xml:space="preserve"> </v>
      </c>
      <c r="K34" s="1"/>
      <c r="L34" s="5"/>
      <c r="M34" s="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6"/>
      <c r="C35" s="3"/>
      <c r="D35" s="2"/>
      <c r="E35" s="41"/>
      <c r="F35" s="41"/>
      <c r="G35" s="3"/>
      <c r="H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6"/>
      <c r="C36" s="10"/>
      <c r="D36" s="2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6"/>
      <c r="C37" s="10"/>
      <c r="D37" s="2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5"/>
      <c r="M38" s="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40" x14ac:dyDescent="0.25">
      <c r="B39" s="3"/>
      <c r="C39" s="10"/>
      <c r="D39" s="4"/>
      <c r="E39" s="10"/>
      <c r="F39" s="10"/>
      <c r="G39" s="3"/>
      <c r="H39" s="1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40" x14ac:dyDescent="0.25">
      <c r="B40" s="3"/>
      <c r="C40" s="10"/>
      <c r="D40" s="4"/>
      <c r="E40" s="10"/>
      <c r="F40" s="10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40" x14ac:dyDescent="0.25">
      <c r="B41" s="1"/>
      <c r="C41" s="3"/>
      <c r="D41" s="1"/>
      <c r="E41" s="3"/>
      <c r="F41" s="3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40" x14ac:dyDescent="0.25">
      <c r="B42" s="6"/>
      <c r="E42" s="4"/>
      <c r="F42" s="4"/>
      <c r="G42" s="9"/>
      <c r="H42" s="11"/>
      <c r="J42" s="1" t="str">
        <f t="shared" si="0"/>
        <v xml:space="preserve"> </v>
      </c>
      <c r="K42" s="1"/>
      <c r="L42" s="7"/>
      <c r="M42" s="7"/>
      <c r="P42" s="7"/>
      <c r="Q42" s="7"/>
      <c r="S42" s="7"/>
      <c r="T42" s="7"/>
      <c r="V42" s="7"/>
      <c r="W42" s="7"/>
      <c r="Y42" s="7"/>
    </row>
    <row r="43" spans="1:40" x14ac:dyDescent="0.25">
      <c r="B43" s="1"/>
      <c r="C43" s="1"/>
      <c r="D43" s="1"/>
      <c r="E43" s="1"/>
      <c r="F43" s="1"/>
      <c r="G43" s="3"/>
      <c r="H43" s="1"/>
      <c r="I43" s="3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40" x14ac:dyDescent="0.25"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</row>
    <row r="45" spans="1:40" x14ac:dyDescent="0.25"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</row>
    <row r="46" spans="1:40" x14ac:dyDescent="0.25"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</row>
    <row r="47" spans="1:40" x14ac:dyDescent="0.25"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ref="J71:J117" si="1">IF($I$2="x",_xlfn.IFNA(IF(_xlfn.XLOOKUP("o",$K$6:$M$6,K71:M71,,,1)=""," ",_xlfn.XLOOKUP("o",$K$6:$M$6,K71:M71,,,1))," "),IF(_xlfn.IFNA(IF(_xlfn.XLOOKUP("o",$K$6:$M$6,K71:M71,,,1)=""," ",_xlfn.XLOOKUP("o",$K$6:$M$6,K71:M71,,,1))," ")=" "," ",IF(COUNTIFS($N$6:$Z$6,"o",N71:Z71,"x")&gt;0,"x"," ")))</f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1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1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</sheetData>
  <mergeCells count="3">
    <mergeCell ref="D2:H2"/>
    <mergeCell ref="B3:C3"/>
    <mergeCell ref="B4:C4"/>
  </mergeCells>
  <conditionalFormatting sqref="B25:B26">
    <cfRule type="expression" dxfId="271" priority="29">
      <formula>AND(#REF!="",ROW(#REF!)&gt;7)</formula>
    </cfRule>
  </conditionalFormatting>
  <conditionalFormatting sqref="B16:D24">
    <cfRule type="expression" dxfId="270" priority="1">
      <formula>AND($C16="",ROW($C16)&gt;7)</formula>
    </cfRule>
  </conditionalFormatting>
  <conditionalFormatting sqref="B8:H8">
    <cfRule type="expression" dxfId="269" priority="31">
      <formula>AND($C8="",ROW($C8)&gt;7)</formula>
    </cfRule>
  </conditionalFormatting>
  <conditionalFormatting sqref="B9:I12 B13:H13 B14:I14 G15:H16 B16:I20 G20:H26">
    <cfRule type="expression" dxfId="268" priority="18">
      <formula>AND($C9="",ROW($C9)&gt;7)</formula>
    </cfRule>
  </conditionalFormatting>
  <conditionalFormatting sqref="B1:J1 J2:J3 B4:J7 I8:Z8 J9:Z12 I13:Z13 J14:Z14 I15:Z22 J23:J117 B2:C3 B15:F15 F16:F17 F18:G19 E21:F21 E23:F23 I23:I26 B27:I27 C28 B29:I117">
    <cfRule type="expression" dxfId="267" priority="41">
      <formula>AND($C1="",ROW($C1)&gt;7)</formula>
    </cfRule>
  </conditionalFormatting>
  <conditionalFormatting sqref="D2">
    <cfRule type="expression" dxfId="266" priority="36">
      <formula>AND($C2="",ROW($C2)&gt;7)</formula>
    </cfRule>
  </conditionalFormatting>
  <conditionalFormatting sqref="D25:D26">
    <cfRule type="expression" dxfId="265" priority="5">
      <formula>AND(#REF!="",ROW(#REF!)&gt;7)</formula>
    </cfRule>
    <cfRule type="expression" dxfId="264" priority="6">
      <formula>AND($C25="",ROW($C25)&gt;7)</formula>
    </cfRule>
  </conditionalFormatting>
  <conditionalFormatting sqref="D3:I3">
    <cfRule type="expression" dxfId="263" priority="35">
      <formula>AND($C3="",ROW($C3)&gt;7)</formula>
    </cfRule>
  </conditionalFormatting>
  <conditionalFormatting sqref="F28:I28">
    <cfRule type="expression" dxfId="262" priority="2">
      <formula>AND($C28="",ROW($C28)&gt;7)</formula>
    </cfRule>
  </conditionalFormatting>
  <conditionalFormatting sqref="G17">
    <cfRule type="expression" dxfId="261" priority="16">
      <formula>AND($C17="",ROW($C17)&gt;7)</formula>
    </cfRule>
  </conditionalFormatting>
  <conditionalFormatting sqref="H17:H19">
    <cfRule type="expression" dxfId="260" priority="4">
      <formula>AND($C17="",ROW($C17)&gt;7)</formula>
    </cfRule>
  </conditionalFormatting>
  <conditionalFormatting sqref="I2">
    <cfRule type="expression" dxfId="259" priority="42">
      <formula>AND($C5="",ROW($C5)&gt;7)</formula>
    </cfRule>
    <cfRule type="expression" dxfId="258" priority="43">
      <formula>AND($C3="",ROW($C3)&gt;7)</formula>
    </cfRule>
  </conditionalFormatting>
  <conditionalFormatting sqref="J1:J117">
    <cfRule type="expression" dxfId="257" priority="40">
      <formula>AND($J1="",ROW($C1)&gt;7)</formula>
    </cfRule>
  </conditionalFormatting>
  <conditionalFormatting sqref="K1:Z7">
    <cfRule type="expression" dxfId="256" priority="20">
      <formula>AND($C1="",ROW($C1)&gt;7)</formula>
    </cfRule>
  </conditionalFormatting>
  <conditionalFormatting sqref="K23:Z117">
    <cfRule type="expression" dxfId="255" priority="37">
      <formula>AND($C23="",ROW($C23)&gt;7)</formula>
    </cfRule>
  </conditionalFormatting>
  <pageMargins left="0.25" right="0.25" top="0.75" bottom="0.75" header="0.3" footer="0.3"/>
  <pageSetup paperSize="8" scale="38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E0C23-2156-4862-B323-A038F8190D31}">
  <sheetPr>
    <tabColor theme="9" tint="0.79998168889431442"/>
    <pageSetUpPr fitToPage="1"/>
  </sheetPr>
  <dimension ref="A1:AN113"/>
  <sheetViews>
    <sheetView zoomScale="60" zoomScaleNormal="60" workbookViewId="0">
      <selection activeCell="E29" sqref="E29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384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0" t="s">
        <v>370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69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385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355</v>
      </c>
      <c r="D12" t="s">
        <v>356</v>
      </c>
      <c r="E12" s="39" t="s">
        <v>106</v>
      </c>
      <c r="F12" s="39" t="s">
        <v>100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ht="30" x14ac:dyDescent="0.25">
      <c r="B16" s="6" t="s">
        <v>115</v>
      </c>
      <c r="C16" s="10" t="s">
        <v>130</v>
      </c>
      <c r="D16" s="4" t="s">
        <v>294</v>
      </c>
      <c r="E16" s="39" t="s">
        <v>106</v>
      </c>
      <c r="F16" s="39" t="s">
        <v>100</v>
      </c>
      <c r="G16" s="10" t="s">
        <v>107</v>
      </c>
      <c r="H16" s="10" t="s">
        <v>107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C17" s="10"/>
      <c r="E17" s="10"/>
      <c r="F17" s="10"/>
      <c r="G17" s="10"/>
      <c r="H17" s="46"/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ht="30" x14ac:dyDescent="0.25">
      <c r="B18" s="6" t="s">
        <v>131</v>
      </c>
      <c r="C18" s="39" t="s">
        <v>132</v>
      </c>
      <c r="D18" s="55" t="s">
        <v>295</v>
      </c>
      <c r="E18" s="39" t="s">
        <v>106</v>
      </c>
      <c r="F18" s="39" t="s">
        <v>100</v>
      </c>
      <c r="G18" s="10"/>
      <c r="H18" s="10"/>
      <c r="I18" s="3" t="s">
        <v>133</v>
      </c>
      <c r="J18" s="1" t="str">
        <f t="shared" si="0"/>
        <v xml:space="preserve"> </v>
      </c>
      <c r="K18" s="1" t="s">
        <v>104</v>
      </c>
      <c r="L18" s="1" t="s">
        <v>104</v>
      </c>
      <c r="M18" s="1" t="s">
        <v>104</v>
      </c>
      <c r="N18" s="1"/>
      <c r="O18" s="1"/>
      <c r="P18" s="1"/>
      <c r="Q18" s="1"/>
      <c r="R18" s="1"/>
      <c r="S18" s="1" t="s">
        <v>104</v>
      </c>
      <c r="T18" s="1"/>
      <c r="U18" s="1"/>
      <c r="V18" s="1" t="s">
        <v>104</v>
      </c>
      <c r="W18" s="1" t="s">
        <v>104</v>
      </c>
      <c r="X18" s="1"/>
      <c r="Y18" s="1" t="s">
        <v>104</v>
      </c>
      <c r="Z18" s="1"/>
    </row>
    <row r="19" spans="2:26" x14ac:dyDescent="0.25">
      <c r="C19" s="10"/>
      <c r="E19" s="10"/>
      <c r="F19" s="10"/>
      <c r="G19" s="10"/>
      <c r="H19" s="10"/>
      <c r="J19" s="1" t="str">
        <f t="shared" si="0"/>
        <v xml:space="preserve"> 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134</v>
      </c>
      <c r="C20" s="39" t="s">
        <v>135</v>
      </c>
      <c r="D20" s="49" t="s">
        <v>296</v>
      </c>
      <c r="E20" s="39" t="s">
        <v>106</v>
      </c>
      <c r="F20" s="39" t="s">
        <v>100</v>
      </c>
      <c r="G20" s="10" t="s">
        <v>136</v>
      </c>
      <c r="H20" s="10" t="s">
        <v>137</v>
      </c>
      <c r="I20" s="10" t="s">
        <v>138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/>
      <c r="Q20" s="1"/>
      <c r="R20" s="1"/>
      <c r="S20" s="1"/>
      <c r="T20" s="1"/>
      <c r="U20" s="1"/>
      <c r="V20" s="1" t="s">
        <v>104</v>
      </c>
      <c r="W20" s="1" t="s">
        <v>104</v>
      </c>
      <c r="X20" s="1" t="s">
        <v>104</v>
      </c>
      <c r="Y20" s="1"/>
      <c r="Z20" s="1"/>
    </row>
    <row r="21" spans="2:26" ht="30" x14ac:dyDescent="0.25">
      <c r="B21" s="6" t="s">
        <v>134</v>
      </c>
      <c r="C21" s="39" t="s">
        <v>139</v>
      </c>
      <c r="D21" s="57" t="s">
        <v>297</v>
      </c>
      <c r="E21" s="39" t="s">
        <v>110</v>
      </c>
      <c r="F21" s="39" t="s">
        <v>140</v>
      </c>
      <c r="G21" s="10" t="s">
        <v>141</v>
      </c>
      <c r="H21" s="10" t="s">
        <v>142</v>
      </c>
      <c r="I21" s="10" t="s">
        <v>138</v>
      </c>
      <c r="J21" s="1" t="str">
        <f t="shared" si="0"/>
        <v xml:space="preserve"> </v>
      </c>
      <c r="K21" s="1"/>
      <c r="L21" s="1" t="s">
        <v>104</v>
      </c>
      <c r="M21" s="1" t="s">
        <v>104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ht="45" x14ac:dyDescent="0.25">
      <c r="B22" s="6" t="s">
        <v>134</v>
      </c>
      <c r="C22" s="39" t="s">
        <v>143</v>
      </c>
      <c r="D22" s="44" t="s">
        <v>310</v>
      </c>
      <c r="E22" s="39" t="s">
        <v>106</v>
      </c>
      <c r="F22" s="39" t="s">
        <v>100</v>
      </c>
      <c r="G22" s="10" t="s">
        <v>107</v>
      </c>
      <c r="H22" t="s">
        <v>107</v>
      </c>
      <c r="I22" s="10" t="s">
        <v>138</v>
      </c>
      <c r="J22" s="1" t="str">
        <f t="shared" si="0"/>
        <v xml:space="preserve"> </v>
      </c>
      <c r="K22" s="1"/>
      <c r="L22" s="1" t="s">
        <v>104</v>
      </c>
      <c r="M22" s="1" t="s">
        <v>104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C23" s="10"/>
      <c r="E23" s="10"/>
      <c r="F23" s="10"/>
      <c r="G23" s="10"/>
      <c r="H23" s="10"/>
      <c r="I23" s="13"/>
      <c r="J23" s="1" t="str">
        <f t="shared" si="0"/>
        <v xml:space="preserve"> 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t="s">
        <v>144</v>
      </c>
      <c r="C24" s="10" t="s">
        <v>386</v>
      </c>
      <c r="D24" s="51"/>
      <c r="E24" s="39" t="s">
        <v>106</v>
      </c>
      <c r="F24" s="39" t="s">
        <v>100</v>
      </c>
      <c r="G24" s="10" t="s">
        <v>107</v>
      </c>
      <c r="H24" t="s">
        <v>107</v>
      </c>
      <c r="I24" s="10" t="s">
        <v>149</v>
      </c>
      <c r="J24" s="1" t="str">
        <f t="shared" si="0"/>
        <v xml:space="preserve"> </v>
      </c>
      <c r="K24" s="1" t="s">
        <v>104</v>
      </c>
      <c r="L24" s="1"/>
      <c r="M24" s="1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2:26" x14ac:dyDescent="0.25">
      <c r="B25" s="6"/>
      <c r="C25" s="10"/>
      <c r="E25" s="10"/>
      <c r="F25" s="10"/>
      <c r="G25" s="10"/>
      <c r="H25" s="7"/>
      <c r="J25" s="1" t="str">
        <f t="shared" si="0"/>
        <v xml:space="preserve"> </v>
      </c>
      <c r="K25" s="1"/>
      <c r="L25" s="1"/>
      <c r="M25" s="1"/>
      <c r="P25" s="7"/>
      <c r="Q25" s="7"/>
      <c r="S25" s="7"/>
      <c r="T25" s="7"/>
      <c r="V25" s="7"/>
      <c r="W25" s="7"/>
      <c r="Y25" s="7"/>
      <c r="Z25" s="1"/>
    </row>
    <row r="26" spans="2:26" x14ac:dyDescent="0.25">
      <c r="B26" s="6"/>
      <c r="C26" s="10"/>
      <c r="E26" s="10"/>
      <c r="F26" s="10"/>
      <c r="G26" s="3"/>
      <c r="H26" s="3"/>
      <c r="I26" s="3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6"/>
      <c r="C27" s="10"/>
      <c r="D27" s="4"/>
      <c r="E27" s="10"/>
      <c r="F27" s="10"/>
      <c r="G27" s="3"/>
      <c r="H27" s="1"/>
      <c r="I27" s="3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6"/>
      <c r="C28" s="10"/>
      <c r="D28" s="4"/>
      <c r="E28" s="10"/>
      <c r="F28" s="10"/>
      <c r="G28" s="3"/>
      <c r="H28" s="1"/>
      <c r="I28" s="3"/>
      <c r="J28" s="1" t="str">
        <f t="shared" si="0"/>
        <v xml:space="preserve"> 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/>
      <c r="C29" s="10"/>
      <c r="D29" s="4"/>
      <c r="E29" s="10"/>
      <c r="F29" s="10"/>
      <c r="G29" s="3"/>
      <c r="H29" s="1"/>
      <c r="I29" s="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1"/>
      <c r="C30" s="3"/>
      <c r="D30" s="1"/>
      <c r="E30" s="3"/>
      <c r="F30" s="3"/>
      <c r="G30" s="3"/>
      <c r="H30" s="1"/>
      <c r="I30" s="3"/>
      <c r="J30" s="1" t="str">
        <f t="shared" si="0"/>
        <v xml:space="preserve"> </v>
      </c>
      <c r="K30" s="1"/>
      <c r="L30" s="5"/>
      <c r="M30" s="5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3"/>
      <c r="D31" s="2"/>
      <c r="E31" s="41"/>
      <c r="F31" s="41"/>
      <c r="G31" s="3"/>
      <c r="H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2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6"/>
      <c r="C33" s="10"/>
      <c r="D33" s="2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1"/>
      <c r="C34" s="3"/>
      <c r="D34" s="1"/>
      <c r="E34" s="3"/>
      <c r="F34" s="3"/>
      <c r="G34" s="3"/>
      <c r="H34" s="1"/>
      <c r="I34" s="3"/>
      <c r="J34" s="1" t="str">
        <f t="shared" si="0"/>
        <v xml:space="preserve"> </v>
      </c>
      <c r="K34" s="1"/>
      <c r="L34" s="5"/>
      <c r="M34" s="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3"/>
      <c r="C35" s="10"/>
      <c r="D35" s="4"/>
      <c r="E35" s="10"/>
      <c r="F35" s="10"/>
      <c r="G35" s="3"/>
      <c r="H35" s="1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3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1"/>
      <c r="C37" s="3"/>
      <c r="D37" s="1"/>
      <c r="E37" s="3"/>
      <c r="F37" s="3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6"/>
      <c r="E38" s="4"/>
      <c r="F38" s="4"/>
      <c r="G38" s="9"/>
      <c r="H38" s="11"/>
      <c r="J38" s="1" t="str">
        <f t="shared" si="0"/>
        <v xml:space="preserve"> </v>
      </c>
      <c r="K38" s="1"/>
      <c r="L38" s="7"/>
      <c r="M38" s="7"/>
      <c r="P38" s="7"/>
      <c r="Q38" s="7"/>
      <c r="S38" s="7"/>
      <c r="T38" s="7"/>
      <c r="V38" s="7"/>
      <c r="W38" s="7"/>
      <c r="Y38" s="7"/>
    </row>
    <row r="39" spans="1:40" x14ac:dyDescent="0.25">
      <c r="B39" s="1"/>
      <c r="C39" s="1"/>
      <c r="D39" s="1"/>
      <c r="E39" s="1"/>
      <c r="F39" s="1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40" x14ac:dyDescent="0.25">
      <c r="G40" s="10"/>
      <c r="I40" s="1"/>
      <c r="J40" s="1" t="str">
        <f t="shared" si="0"/>
        <v xml:space="preserve"> </v>
      </c>
      <c r="K40" s="7"/>
      <c r="L40" s="7"/>
      <c r="M40" s="7"/>
      <c r="P40" s="7"/>
      <c r="Q40" s="7"/>
      <c r="S40" s="7"/>
      <c r="T40" s="7"/>
      <c r="V40" s="7"/>
      <c r="W40" s="7"/>
      <c r="Y40" s="7"/>
    </row>
    <row r="41" spans="1:40" x14ac:dyDescent="0.25">
      <c r="G41" s="10"/>
      <c r="I41" s="1"/>
      <c r="J41" s="1" t="str">
        <f t="shared" si="0"/>
        <v xml:space="preserve"> </v>
      </c>
      <c r="K41" s="7"/>
      <c r="L41" s="7"/>
      <c r="M41" s="7"/>
      <c r="P41" s="7"/>
      <c r="Q41" s="7"/>
      <c r="S41" s="7"/>
      <c r="T41" s="7"/>
      <c r="V41" s="7"/>
      <c r="W41" s="7"/>
      <c r="Y41" s="7"/>
    </row>
    <row r="42" spans="1:40" x14ac:dyDescent="0.25">
      <c r="G42" s="10"/>
      <c r="I42" s="1"/>
      <c r="J42" s="1" t="str">
        <f t="shared" si="0"/>
        <v xml:space="preserve"> </v>
      </c>
      <c r="K42" s="7"/>
      <c r="L42" s="7"/>
      <c r="M42" s="7"/>
      <c r="P42" s="7"/>
      <c r="Q42" s="7"/>
      <c r="S42" s="7"/>
      <c r="T42" s="7"/>
      <c r="V42" s="7"/>
      <c r="W42" s="7"/>
      <c r="Y42" s="7"/>
    </row>
    <row r="43" spans="1:40" x14ac:dyDescent="0.25">
      <c r="G43" s="10"/>
      <c r="I43" s="1"/>
      <c r="J43" s="1" t="str">
        <f t="shared" si="0"/>
        <v xml:space="preserve"> </v>
      </c>
      <c r="K43" s="7"/>
      <c r="L43" s="7"/>
      <c r="M43" s="7"/>
      <c r="P43" s="7"/>
      <c r="Q43" s="7"/>
      <c r="S43" s="7"/>
      <c r="T43" s="7"/>
      <c r="V43" s="7"/>
      <c r="W43" s="7"/>
      <c r="Y43" s="7"/>
    </row>
    <row r="44" spans="1:40" x14ac:dyDescent="0.25">
      <c r="A44" s="7"/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x14ac:dyDescent="0.25">
      <c r="A45" s="7"/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x14ac:dyDescent="0.25">
      <c r="A46" s="7"/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x14ac:dyDescent="0.25">
      <c r="A47" s="7"/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ref="J70:J113" si="1">IF($I$2="x",_xlfn.IFNA(IF(_xlfn.XLOOKUP("o",$K$6:$M$6,K70:M70,,,1)=""," ",_xlfn.XLOOKUP("o",$K$6:$M$6,K70:M70,,,1))," "),IF(_xlfn.IFNA(IF(_xlfn.XLOOKUP("o",$K$6:$M$6,K70:M70,,,1)=""," ",_xlfn.XLOOKUP("o",$K$6:$M$6,K70:M70,,,1))," ")=" "," ",IF(COUNTIFS($N$6:$Z$6,"o",N70:Z70,"x")&gt;0,"x"," ")))</f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1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1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1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</sheetData>
  <mergeCells count="3">
    <mergeCell ref="D2:H2"/>
    <mergeCell ref="B3:C3"/>
    <mergeCell ref="B4:C4"/>
  </mergeCells>
  <conditionalFormatting sqref="B9:B12">
    <cfRule type="expression" dxfId="254" priority="11">
      <formula>AND(#REF!="",ROW(#REF!)&gt;7)</formula>
    </cfRule>
  </conditionalFormatting>
  <conditionalFormatting sqref="B14">
    <cfRule type="expression" dxfId="253" priority="13">
      <formula>AND(#REF!="",ROW(#REF!)&gt;7)</formula>
    </cfRule>
  </conditionalFormatting>
  <conditionalFormatting sqref="B16">
    <cfRule type="expression" dxfId="252" priority="12">
      <formula>AND(#REF!="",ROW(#REF!)&gt;7)</formula>
    </cfRule>
  </conditionalFormatting>
  <conditionalFormatting sqref="B20:B22">
    <cfRule type="expression" dxfId="251" priority="17">
      <formula>AND(#REF!="",ROW(#REF!)&gt;7)</formula>
    </cfRule>
  </conditionalFormatting>
  <conditionalFormatting sqref="B13:F13">
    <cfRule type="expression" dxfId="250" priority="9">
      <formula>AND($C13="",ROW($C13)&gt;7)</formula>
    </cfRule>
  </conditionalFormatting>
  <conditionalFormatting sqref="B8:H8">
    <cfRule type="expression" dxfId="249" priority="19">
      <formula>AND($C8="",ROW($C8)&gt;7)</formula>
    </cfRule>
  </conditionalFormatting>
  <conditionalFormatting sqref="B1:J1 J2:J3 B4:J7 I8:Z18 J19:J113 B2:C3 B15:F15 C16:D16 C17:F17 B17:B19 C19:F19 I19:I22 B23:I23 B25:I113">
    <cfRule type="expression" dxfId="248" priority="29">
      <formula>AND($C1="",ROW($C1)&gt;7)</formula>
    </cfRule>
  </conditionalFormatting>
  <conditionalFormatting sqref="C11:D12">
    <cfRule type="expression" dxfId="247" priority="6">
      <formula>AND($C11="",ROW($C11)&gt;7)</formula>
    </cfRule>
  </conditionalFormatting>
  <conditionalFormatting sqref="C24:D24">
    <cfRule type="expression" dxfId="246" priority="16">
      <formula>AND($C24="",ROW($C24)&gt;7)</formula>
    </cfRule>
  </conditionalFormatting>
  <conditionalFormatting sqref="D2">
    <cfRule type="expression" dxfId="245" priority="24">
      <formula>AND($C2="",ROW($C2)&gt;7)</formula>
    </cfRule>
  </conditionalFormatting>
  <conditionalFormatting sqref="D11:D12">
    <cfRule type="expression" dxfId="243" priority="5">
      <formula>AND(#REF!="",ROW(#REF!)&gt;7)</formula>
    </cfRule>
  </conditionalFormatting>
  <conditionalFormatting sqref="D14">
    <cfRule type="expression" dxfId="242" priority="4">
      <formula>AND(#REF!="",ROW(#REF!)&gt;7)</formula>
    </cfRule>
  </conditionalFormatting>
  <conditionalFormatting sqref="D3:I3">
    <cfRule type="expression" dxfId="241" priority="23">
      <formula>AND($C3="",ROW($C3)&gt;7)</formula>
    </cfRule>
  </conditionalFormatting>
  <conditionalFormatting sqref="G9:H9 G10">
    <cfRule type="expression" dxfId="240" priority="7">
      <formula>AND($C9="",ROW($C9)&gt;7)</formula>
    </cfRule>
  </conditionalFormatting>
  <conditionalFormatting sqref="G11:H22">
    <cfRule type="expression" dxfId="239" priority="8">
      <formula>AND($C11="",ROW($C11)&gt;7)</formula>
    </cfRule>
  </conditionalFormatting>
  <conditionalFormatting sqref="G24:I24">
    <cfRule type="expression" dxfId="238" priority="2">
      <formula>AND($C24="",ROW($C24)&gt;7)</formula>
    </cfRule>
  </conditionalFormatting>
  <conditionalFormatting sqref="I2">
    <cfRule type="expression" dxfId="237" priority="30">
      <formula>AND($C5="",ROW($C5)&gt;7)</formula>
    </cfRule>
    <cfRule type="expression" dxfId="236" priority="31">
      <formula>AND($C3="",ROW($C3)&gt;7)</formula>
    </cfRule>
  </conditionalFormatting>
  <conditionalFormatting sqref="J1:J113">
    <cfRule type="expression" dxfId="235" priority="28">
      <formula>AND($J1="",ROW($C1)&gt;7)</formula>
    </cfRule>
  </conditionalFormatting>
  <conditionalFormatting sqref="K1:Z7">
    <cfRule type="expression" dxfId="234" priority="10">
      <formula>AND($C1="",ROW($C1)&gt;7)</formula>
    </cfRule>
  </conditionalFormatting>
  <conditionalFormatting sqref="K19:Z113">
    <cfRule type="expression" dxfId="233" priority="25">
      <formula>AND($C19="",ROW($C19)&gt;7)</formula>
    </cfRule>
  </conditionalFormatting>
  <pageMargins left="0.25" right="0.25" top="0.75" bottom="0.75" header="0.3" footer="0.3"/>
  <pageSetup paperSize="8" scale="38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76FE9C9-8C3F-4CC5-8078-87694C886083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9D260-1445-4FEB-8288-209C2B6E8838}">
  <sheetPr>
    <tabColor theme="9" tint="0.79998168889431442"/>
    <pageSetUpPr fitToPage="1"/>
  </sheetPr>
  <dimension ref="A1:AN117"/>
  <sheetViews>
    <sheetView topLeftCell="A7" zoomScale="70" zoomScaleNormal="70" workbookViewId="0">
      <selection activeCell="E9" sqref="E9:E28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393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0" t="s">
        <v>302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69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303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ht="30" x14ac:dyDescent="0.25">
      <c r="B11" s="6" t="s">
        <v>98</v>
      </c>
      <c r="C11" t="s">
        <v>108</v>
      </c>
      <c r="D11" s="65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109</v>
      </c>
      <c r="D12" t="s">
        <v>305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3" t="s">
        <v>281</v>
      </c>
      <c r="D16" s="3" t="s">
        <v>306</v>
      </c>
      <c r="E16" s="39" t="s">
        <v>110</v>
      </c>
      <c r="F16" s="41" t="s">
        <v>117</v>
      </c>
      <c r="G16" t="s">
        <v>118</v>
      </c>
      <c r="H16" s="3" t="s">
        <v>228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s="3" t="s">
        <v>121</v>
      </c>
      <c r="D17" s="3" t="s">
        <v>307</v>
      </c>
      <c r="E17" s="39" t="s">
        <v>110</v>
      </c>
      <c r="F17" s="41" t="s">
        <v>117</v>
      </c>
      <c r="G17" s="10" t="s">
        <v>122</v>
      </c>
      <c r="H17" s="3" t="s">
        <v>228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t="s">
        <v>125</v>
      </c>
      <c r="D18" s="6" t="s">
        <v>308</v>
      </c>
      <c r="E18" s="39" t="s">
        <v>110</v>
      </c>
      <c r="F18" s="41" t="s">
        <v>126</v>
      </c>
      <c r="G18" s="10" t="s">
        <v>127</v>
      </c>
      <c r="H18" s="3" t="s">
        <v>228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t="s">
        <v>128</v>
      </c>
      <c r="D19" t="s">
        <v>309</v>
      </c>
      <c r="E19" s="39" t="s">
        <v>110</v>
      </c>
      <c r="F19" s="41" t="s">
        <v>293</v>
      </c>
      <c r="G19" s="10" t="s">
        <v>129</v>
      </c>
      <c r="H19" s="3" t="s">
        <v>228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ht="30" x14ac:dyDescent="0.25">
      <c r="B20" s="6" t="s">
        <v>115</v>
      </c>
      <c r="C20" s="10" t="s">
        <v>130</v>
      </c>
      <c r="D20" s="57" t="s">
        <v>294</v>
      </c>
      <c r="E20" s="39" t="s">
        <v>106</v>
      </c>
      <c r="F20" s="39" t="s">
        <v>100</v>
      </c>
      <c r="G20" s="10" t="s">
        <v>107</v>
      </c>
      <c r="H20" s="10" t="s">
        <v>107</v>
      </c>
      <c r="I20" s="1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 t="s">
        <v>104</v>
      </c>
      <c r="Q20" s="1"/>
      <c r="R20" s="1" t="s">
        <v>104</v>
      </c>
      <c r="S20" s="1"/>
      <c r="T20" s="1"/>
      <c r="U20" s="1"/>
      <c r="V20" s="1"/>
      <c r="W20" s="1"/>
      <c r="X20" s="1"/>
      <c r="Y20" s="1"/>
      <c r="Z20" s="1"/>
    </row>
    <row r="21" spans="2:26" x14ac:dyDescent="0.25">
      <c r="C21" s="10"/>
      <c r="E21" s="10"/>
      <c r="F21" s="10"/>
      <c r="G21" s="10"/>
      <c r="H21" s="46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ht="30" x14ac:dyDescent="0.25">
      <c r="B22" s="6" t="s">
        <v>131</v>
      </c>
      <c r="C22" s="3" t="s">
        <v>132</v>
      </c>
      <c r="D22" s="9" t="s">
        <v>295</v>
      </c>
      <c r="E22" s="3" t="s">
        <v>106</v>
      </c>
      <c r="F22" s="3" t="s">
        <v>100</v>
      </c>
      <c r="G22" s="3"/>
      <c r="H22" s="3"/>
      <c r="I22" s="3" t="s">
        <v>133</v>
      </c>
      <c r="J22" s="1" t="str">
        <f t="shared" si="0"/>
        <v xml:space="preserve"> </v>
      </c>
      <c r="K22" s="1" t="s">
        <v>104</v>
      </c>
      <c r="L22" s="1" t="s">
        <v>104</v>
      </c>
      <c r="M22" s="1" t="s">
        <v>104</v>
      </c>
      <c r="N22" s="1"/>
      <c r="O22" s="1"/>
      <c r="P22" s="1"/>
      <c r="Q22" s="1"/>
      <c r="R22" s="1"/>
      <c r="S22" s="1" t="s">
        <v>104</v>
      </c>
      <c r="T22" s="1"/>
      <c r="U22" s="1"/>
      <c r="V22" s="1" t="s">
        <v>104</v>
      </c>
      <c r="W22" s="1" t="s">
        <v>104</v>
      </c>
      <c r="X22" s="1"/>
      <c r="Y22" s="1" t="s">
        <v>104</v>
      </c>
      <c r="Z22" s="1"/>
    </row>
    <row r="23" spans="2:26" x14ac:dyDescent="0.25">
      <c r="C23" s="10"/>
      <c r="E23" s="10"/>
      <c r="F23" s="10"/>
      <c r="G23" s="10"/>
      <c r="H23" s="10"/>
      <c r="J23" s="1" t="str">
        <f t="shared" si="0"/>
        <v xml:space="preserve"> 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6" t="s">
        <v>134</v>
      </c>
      <c r="C24" s="3" t="s">
        <v>135</v>
      </c>
      <c r="D24" s="3" t="s">
        <v>296</v>
      </c>
      <c r="E24" s="3" t="s">
        <v>106</v>
      </c>
      <c r="F24" s="3" t="s">
        <v>100</v>
      </c>
      <c r="G24" s="3" t="s">
        <v>136</v>
      </c>
      <c r="H24" s="3" t="s">
        <v>137</v>
      </c>
      <c r="I24" s="3" t="s">
        <v>138</v>
      </c>
      <c r="J24" s="1" t="str">
        <f t="shared" si="0"/>
        <v>x</v>
      </c>
      <c r="K24" s="1" t="s">
        <v>104</v>
      </c>
      <c r="L24" s="1" t="s">
        <v>104</v>
      </c>
      <c r="M24" s="1" t="s">
        <v>104</v>
      </c>
      <c r="N24" s="1" t="s">
        <v>104</v>
      </c>
      <c r="O24" s="1" t="s">
        <v>104</v>
      </c>
      <c r="P24" s="1"/>
      <c r="Q24" s="1"/>
      <c r="R24" s="1"/>
      <c r="S24" s="1"/>
      <c r="T24" s="1"/>
      <c r="U24" s="1"/>
      <c r="V24" s="1" t="s">
        <v>104</v>
      </c>
      <c r="W24" s="1" t="s">
        <v>104</v>
      </c>
      <c r="X24" s="1" t="s">
        <v>104</v>
      </c>
      <c r="Y24" s="1"/>
      <c r="Z24" s="1"/>
    </row>
    <row r="25" spans="2:26" ht="30" x14ac:dyDescent="0.25">
      <c r="B25" s="6" t="s">
        <v>134</v>
      </c>
      <c r="C25" s="3" t="s">
        <v>139</v>
      </c>
      <c r="D25" s="9" t="s">
        <v>297</v>
      </c>
      <c r="E25" s="3" t="s">
        <v>110</v>
      </c>
      <c r="F25" s="3" t="s">
        <v>140</v>
      </c>
      <c r="G25" s="3" t="s">
        <v>141</v>
      </c>
      <c r="H25" s="3" t="s">
        <v>142</v>
      </c>
      <c r="I25" s="3" t="s">
        <v>138</v>
      </c>
      <c r="J25" s="1" t="str">
        <f t="shared" si="0"/>
        <v xml:space="preserve"> </v>
      </c>
      <c r="K25" s="1"/>
      <c r="L25" s="1" t="s">
        <v>104</v>
      </c>
      <c r="M25" s="1" t="s">
        <v>104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ht="45" x14ac:dyDescent="0.25">
      <c r="B26" s="6" t="s">
        <v>134</v>
      </c>
      <c r="C26" s="3" t="s">
        <v>143</v>
      </c>
      <c r="D26" s="9" t="s">
        <v>310</v>
      </c>
      <c r="E26" s="3" t="s">
        <v>106</v>
      </c>
      <c r="F26" s="3" t="s">
        <v>100</v>
      </c>
      <c r="G26" s="3" t="s">
        <v>107</v>
      </c>
      <c r="H26" s="3" t="s">
        <v>107</v>
      </c>
      <c r="I26" s="3" t="s">
        <v>138</v>
      </c>
      <c r="J26" s="1" t="str">
        <f t="shared" si="0"/>
        <v xml:space="preserve"> </v>
      </c>
      <c r="K26" s="1"/>
      <c r="L26" s="1" t="s">
        <v>104</v>
      </c>
      <c r="M26" s="1" t="s">
        <v>104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C27" s="10"/>
      <c r="E27" s="10"/>
      <c r="F27" s="10"/>
      <c r="G27" s="10"/>
      <c r="H27" s="10"/>
      <c r="I27" s="13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t="s">
        <v>144</v>
      </c>
      <c r="C28" s="3" t="s">
        <v>145</v>
      </c>
      <c r="D28" s="3" t="s">
        <v>299</v>
      </c>
      <c r="E28" s="3" t="s">
        <v>110</v>
      </c>
      <c r="F28" s="3" t="s">
        <v>146</v>
      </c>
      <c r="G28" s="3" t="s">
        <v>237</v>
      </c>
      <c r="H28" s="3" t="s">
        <v>148</v>
      </c>
      <c r="I28" s="3" t="s">
        <v>149</v>
      </c>
      <c r="J28" s="1" t="str">
        <f t="shared" si="0"/>
        <v xml:space="preserve"> </v>
      </c>
      <c r="K28" s="1" t="s">
        <v>104</v>
      </c>
      <c r="L28" s="1"/>
      <c r="M28" s="1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2:26" x14ac:dyDescent="0.25">
      <c r="B29" s="6"/>
      <c r="C29" s="10"/>
      <c r="E29" s="10"/>
      <c r="F29" s="10"/>
      <c r="G29" s="10"/>
      <c r="H29" s="7"/>
      <c r="J29" s="1" t="str">
        <f t="shared" si="0"/>
        <v xml:space="preserve"> </v>
      </c>
      <c r="K29" s="1"/>
      <c r="L29" s="1"/>
      <c r="M29" s="1"/>
      <c r="P29" s="7"/>
      <c r="Q29" s="7"/>
      <c r="S29" s="7"/>
      <c r="T29" s="7"/>
      <c r="V29" s="7"/>
      <c r="W29" s="7"/>
      <c r="Y29" s="7"/>
      <c r="Z29" s="1"/>
    </row>
    <row r="30" spans="2:26" x14ac:dyDescent="0.25">
      <c r="B30" s="6"/>
      <c r="C30" s="10"/>
      <c r="E30" s="10"/>
      <c r="F30" s="10"/>
      <c r="G30" s="3"/>
      <c r="H30" s="3"/>
      <c r="I30" s="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10"/>
      <c r="D31" s="4"/>
      <c r="E31" s="10"/>
      <c r="F31" s="10"/>
      <c r="G31" s="3"/>
      <c r="H31" s="1"/>
      <c r="I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4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6"/>
      <c r="C33" s="10"/>
      <c r="D33" s="4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1"/>
      <c r="C34" s="3"/>
      <c r="D34" s="1"/>
      <c r="E34" s="3"/>
      <c r="F34" s="3"/>
      <c r="G34" s="3"/>
      <c r="H34" s="1"/>
      <c r="I34" s="3"/>
      <c r="J34" s="1" t="str">
        <f t="shared" si="0"/>
        <v xml:space="preserve"> </v>
      </c>
      <c r="K34" s="1"/>
      <c r="L34" s="5"/>
      <c r="M34" s="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6"/>
      <c r="C35" s="3"/>
      <c r="D35" s="2"/>
      <c r="E35" s="41"/>
      <c r="F35" s="41"/>
      <c r="G35" s="3"/>
      <c r="H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6"/>
      <c r="C36" s="10"/>
      <c r="D36" s="2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6"/>
      <c r="C37" s="10"/>
      <c r="D37" s="2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5"/>
      <c r="M38" s="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40" x14ac:dyDescent="0.25">
      <c r="B39" s="3"/>
      <c r="C39" s="10"/>
      <c r="D39" s="4"/>
      <c r="E39" s="10"/>
      <c r="F39" s="10"/>
      <c r="G39" s="3"/>
      <c r="H39" s="1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40" x14ac:dyDescent="0.25">
      <c r="B40" s="3"/>
      <c r="C40" s="10"/>
      <c r="D40" s="4"/>
      <c r="E40" s="10"/>
      <c r="F40" s="10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40" x14ac:dyDescent="0.25">
      <c r="B41" s="1"/>
      <c r="C41" s="3"/>
      <c r="D41" s="1"/>
      <c r="E41" s="3"/>
      <c r="F41" s="3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40" x14ac:dyDescent="0.25">
      <c r="B42" s="6"/>
      <c r="E42" s="4"/>
      <c r="F42" s="4"/>
      <c r="G42" s="9"/>
      <c r="H42" s="11"/>
      <c r="J42" s="1" t="str">
        <f t="shared" si="0"/>
        <v xml:space="preserve"> </v>
      </c>
      <c r="K42" s="1"/>
      <c r="L42" s="7"/>
      <c r="M42" s="7"/>
      <c r="P42" s="7"/>
      <c r="Q42" s="7"/>
      <c r="S42" s="7"/>
      <c r="T42" s="7"/>
      <c r="V42" s="7"/>
      <c r="W42" s="7"/>
      <c r="Y42" s="7"/>
    </row>
    <row r="43" spans="1:40" x14ac:dyDescent="0.25">
      <c r="B43" s="1"/>
      <c r="C43" s="1"/>
      <c r="D43" s="1"/>
      <c r="E43" s="1"/>
      <c r="F43" s="1"/>
      <c r="G43" s="3"/>
      <c r="H43" s="1"/>
      <c r="I43" s="3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40" x14ac:dyDescent="0.25"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</row>
    <row r="45" spans="1:40" x14ac:dyDescent="0.25"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</row>
    <row r="46" spans="1:40" x14ac:dyDescent="0.25"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</row>
    <row r="47" spans="1:40" x14ac:dyDescent="0.25"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ref="J70:J117" si="1">IF($I$2="x",_xlfn.IFNA(IF(_xlfn.XLOOKUP("o",$K$6:$M$6,K70:M70,,,1)=""," ",_xlfn.XLOOKUP("o",$K$6:$M$6,K70:M70,,,1))," "),IF(_xlfn.IFNA(IF(_xlfn.XLOOKUP("o",$K$6:$M$6,K70:M70,,,1)=""," ",_xlfn.XLOOKUP("o",$K$6:$M$6,K70:M70,,,1))," ")=" "," ",IF(COUNTIFS($N$6:$Z$6,"o",N70:Z70,"x")&gt;0,"x"," ")))</f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1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1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1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</sheetData>
  <mergeCells count="3">
    <mergeCell ref="D2:H2"/>
    <mergeCell ref="B3:C3"/>
    <mergeCell ref="B4:C4"/>
  </mergeCells>
  <conditionalFormatting sqref="B9:B12">
    <cfRule type="expression" dxfId="232" priority="10">
      <formula>AND(#REF!="",ROW(#REF!)&gt;7)</formula>
    </cfRule>
  </conditionalFormatting>
  <conditionalFormatting sqref="B14">
    <cfRule type="expression" dxfId="231" priority="12">
      <formula>AND(#REF!="",ROW(#REF!)&gt;7)</formula>
    </cfRule>
  </conditionalFormatting>
  <conditionalFormatting sqref="B16:B20">
    <cfRule type="expression" dxfId="230" priority="11">
      <formula>AND(#REF!="",ROW(#REF!)&gt;7)</formula>
    </cfRule>
  </conditionalFormatting>
  <conditionalFormatting sqref="B24:B26">
    <cfRule type="expression" dxfId="229" priority="18">
      <formula>AND(#REF!="",ROW(#REF!)&gt;7)</formula>
    </cfRule>
  </conditionalFormatting>
  <conditionalFormatting sqref="B13:F13">
    <cfRule type="expression" dxfId="228" priority="8">
      <formula>AND($C13="",ROW($C13)&gt;7)</formula>
    </cfRule>
  </conditionalFormatting>
  <conditionalFormatting sqref="B8:H8">
    <cfRule type="expression" dxfId="227" priority="20">
      <formula>AND($C8="",ROW($C8)&gt;7)</formula>
    </cfRule>
  </conditionalFormatting>
  <conditionalFormatting sqref="B1:J1 J2:J3 B4:J7 I8:Z21 C22:Z22 J23:J117 B2:C3 F12 B15:F15 C16:D17 F16:F17 H17:H19 D18 F18:G19 C20 C21:F21 B21:B23 B27:I27 C28:I28 B29:I117">
    <cfRule type="expression" dxfId="226" priority="30">
      <formula>AND($C1="",ROW($C1)&gt;7)</formula>
    </cfRule>
  </conditionalFormatting>
  <conditionalFormatting sqref="C11:D12">
    <cfRule type="expression" dxfId="225" priority="4">
      <formula>AND($C11="",ROW($C11)&gt;7)</formula>
    </cfRule>
  </conditionalFormatting>
  <conditionalFormatting sqref="D2">
    <cfRule type="expression" dxfId="224" priority="25">
      <formula>AND($C2="",ROW($C2)&gt;7)</formula>
    </cfRule>
  </conditionalFormatting>
  <conditionalFormatting sqref="D10:D12">
    <cfRule type="expression" dxfId="223" priority="3">
      <formula>AND(#REF!="",ROW(#REF!)&gt;7)</formula>
    </cfRule>
  </conditionalFormatting>
  <conditionalFormatting sqref="D14">
    <cfRule type="expression" dxfId="222" priority="2">
      <formula>AND(#REF!="",ROW(#REF!)&gt;7)</formula>
    </cfRule>
  </conditionalFormatting>
  <conditionalFormatting sqref="D3:I3">
    <cfRule type="expression" dxfId="221" priority="24">
      <formula>AND($C3="",ROW($C3)&gt;7)</formula>
    </cfRule>
  </conditionalFormatting>
  <conditionalFormatting sqref="G17">
    <cfRule type="expression" dxfId="220" priority="5">
      <formula>AND($C17="",ROW($C17)&gt;7)</formula>
    </cfRule>
  </conditionalFormatting>
  <conditionalFormatting sqref="G9:H9 G10">
    <cfRule type="expression" dxfId="219" priority="6">
      <formula>AND($C9="",ROW($C9)&gt;7)</formula>
    </cfRule>
  </conditionalFormatting>
  <conditionalFormatting sqref="G11:H16 G20:H21 C23:I26">
    <cfRule type="expression" dxfId="218" priority="7">
      <formula>AND($C11="",ROW($C11)&gt;7)</formula>
    </cfRule>
  </conditionalFormatting>
  <conditionalFormatting sqref="I2">
    <cfRule type="expression" dxfId="217" priority="31">
      <formula>AND($C5="",ROW($C5)&gt;7)</formula>
    </cfRule>
    <cfRule type="expression" dxfId="216" priority="32">
      <formula>AND($C3="",ROW($C3)&gt;7)</formula>
    </cfRule>
  </conditionalFormatting>
  <conditionalFormatting sqref="J1:J117">
    <cfRule type="expression" dxfId="215" priority="29">
      <formula>AND($J1="",ROW($C1)&gt;7)</formula>
    </cfRule>
  </conditionalFormatting>
  <conditionalFormatting sqref="K1:Z7">
    <cfRule type="expression" dxfId="214" priority="9">
      <formula>AND($C1="",ROW($C1)&gt;7)</formula>
    </cfRule>
  </conditionalFormatting>
  <conditionalFormatting sqref="K23:Z117">
    <cfRule type="expression" dxfId="213" priority="26">
      <formula>AND($C23="",ROW($C23)&gt;7)</formula>
    </cfRule>
  </conditionalFormatting>
  <pageMargins left="0.25" right="0.25" top="0.75" bottom="0.75" header="0.3" footer="0.3"/>
  <pageSetup paperSize="8" scale="36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68D1-7D8F-417E-B0B1-65B22E429D42}">
  <sheetPr>
    <tabColor theme="9" tint="0.79998168889431442"/>
    <pageSetUpPr fitToPage="1"/>
  </sheetPr>
  <dimension ref="A1:AN121"/>
  <sheetViews>
    <sheetView topLeftCell="B1" zoomScale="70" zoomScaleNormal="70" workbookViewId="0">
      <selection activeCell="B4" sqref="B4:C4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326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0" t="s">
        <v>327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4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328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109</v>
      </c>
      <c r="D12" t="s">
        <v>329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t="s">
        <v>115</v>
      </c>
      <c r="C16" t="s">
        <v>330</v>
      </c>
      <c r="D16" t="s">
        <v>331</v>
      </c>
      <c r="E16" t="s">
        <v>110</v>
      </c>
      <c r="F16" t="s">
        <v>117</v>
      </c>
      <c r="G16" t="s">
        <v>118</v>
      </c>
      <c r="H16" t="s">
        <v>332</v>
      </c>
      <c r="I16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t="s">
        <v>115</v>
      </c>
      <c r="C17" t="s">
        <v>333</v>
      </c>
      <c r="D17" t="s">
        <v>334</v>
      </c>
      <c r="E17" t="s">
        <v>110</v>
      </c>
      <c r="F17" t="s">
        <v>117</v>
      </c>
      <c r="G17" t="s">
        <v>118</v>
      </c>
      <c r="H17" t="s">
        <v>332</v>
      </c>
      <c r="I17" t="s">
        <v>120</v>
      </c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t="s">
        <v>115</v>
      </c>
      <c r="C18" t="s">
        <v>121</v>
      </c>
      <c r="D18" t="s">
        <v>335</v>
      </c>
      <c r="E18" t="s">
        <v>110</v>
      </c>
      <c r="F18" t="s">
        <v>117</v>
      </c>
      <c r="G18" t="s">
        <v>122</v>
      </c>
      <c r="H18" t="s">
        <v>332</v>
      </c>
      <c r="I18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t="s">
        <v>115</v>
      </c>
      <c r="C19" t="s">
        <v>167</v>
      </c>
      <c r="D19" t="s">
        <v>336</v>
      </c>
      <c r="E19" t="s">
        <v>110</v>
      </c>
      <c r="F19" t="s">
        <v>117</v>
      </c>
      <c r="G19" t="s">
        <v>107</v>
      </c>
      <c r="H19" t="s">
        <v>107</v>
      </c>
      <c r="I19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/>
      <c r="S19" s="1"/>
      <c r="T19" s="1"/>
      <c r="U19" s="1" t="s">
        <v>104</v>
      </c>
      <c r="V19" s="1"/>
      <c r="W19" s="1" t="s">
        <v>104</v>
      </c>
      <c r="X19" s="1"/>
      <c r="Y19" s="1" t="s">
        <v>104</v>
      </c>
      <c r="Z19" s="1"/>
    </row>
    <row r="20" spans="2:26" x14ac:dyDescent="0.25">
      <c r="B20" t="s">
        <v>115</v>
      </c>
      <c r="C20" t="s">
        <v>337</v>
      </c>
      <c r="D20" t="s">
        <v>338</v>
      </c>
      <c r="E20" t="s">
        <v>110</v>
      </c>
      <c r="F20" t="s">
        <v>117</v>
      </c>
      <c r="G20" t="s">
        <v>107</v>
      </c>
      <c r="H20" t="s">
        <v>107</v>
      </c>
      <c r="I20" t="s">
        <v>120</v>
      </c>
      <c r="J20" s="1" t="str">
        <f t="shared" si="0"/>
        <v xml:space="preserve"> 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t="s">
        <v>115</v>
      </c>
      <c r="C21" t="s">
        <v>339</v>
      </c>
      <c r="D21" t="s">
        <v>340</v>
      </c>
      <c r="E21" t="s">
        <v>110</v>
      </c>
      <c r="F21" t="s">
        <v>117</v>
      </c>
      <c r="G21" t="s">
        <v>107</v>
      </c>
      <c r="H21" t="s">
        <v>107</v>
      </c>
      <c r="I21" t="s">
        <v>120</v>
      </c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t="s">
        <v>115</v>
      </c>
      <c r="C22" t="s">
        <v>128</v>
      </c>
      <c r="D22" t="s">
        <v>341</v>
      </c>
      <c r="E22" t="s">
        <v>110</v>
      </c>
      <c r="F22" t="s">
        <v>293</v>
      </c>
      <c r="G22" t="s">
        <v>129</v>
      </c>
      <c r="H22" t="s">
        <v>332</v>
      </c>
      <c r="I22" t="s">
        <v>120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t="s">
        <v>115</v>
      </c>
      <c r="C23" t="s">
        <v>130</v>
      </c>
      <c r="D23" t="s">
        <v>294</v>
      </c>
      <c r="E23" t="s">
        <v>106</v>
      </c>
      <c r="F23" t="s">
        <v>100</v>
      </c>
      <c r="G23" t="s">
        <v>107</v>
      </c>
      <c r="H23" t="s">
        <v>107</v>
      </c>
      <c r="I23" t="s">
        <v>120</v>
      </c>
      <c r="J23" s="1" t="str">
        <f t="shared" si="0"/>
        <v>x</v>
      </c>
      <c r="K23" s="1" t="s">
        <v>104</v>
      </c>
      <c r="L23" s="1" t="s">
        <v>104</v>
      </c>
      <c r="M23" s="1" t="s">
        <v>104</v>
      </c>
      <c r="N23" s="1" t="s">
        <v>104</v>
      </c>
      <c r="O23" s="1" t="s">
        <v>104</v>
      </c>
      <c r="P23" s="1" t="s">
        <v>104</v>
      </c>
      <c r="Q23" s="1"/>
      <c r="R23" s="1" t="s">
        <v>104</v>
      </c>
      <c r="S23" s="1"/>
      <c r="T23" s="1"/>
      <c r="U23" s="1"/>
      <c r="V23" s="1"/>
      <c r="W23" s="1"/>
      <c r="X23" s="1"/>
      <c r="Y23" s="1"/>
      <c r="Z23" s="1"/>
    </row>
    <row r="24" spans="2:26" x14ac:dyDescent="0.25">
      <c r="C24" s="10"/>
      <c r="E24" s="10"/>
      <c r="F24" s="10"/>
      <c r="G24" s="10"/>
      <c r="H24" s="46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6" t="s">
        <v>131</v>
      </c>
      <c r="C25" s="39" t="s">
        <v>132</v>
      </c>
      <c r="D25" s="43" t="s">
        <v>317</v>
      </c>
      <c r="E25" s="39" t="s">
        <v>106</v>
      </c>
      <c r="F25" s="39" t="s">
        <v>100</v>
      </c>
      <c r="G25" s="10"/>
      <c r="H25" s="10"/>
      <c r="I25" s="3" t="s">
        <v>133</v>
      </c>
      <c r="J25" s="1" t="str">
        <f t="shared" si="0"/>
        <v xml:space="preserve"> </v>
      </c>
      <c r="K25" s="1" t="s">
        <v>104</v>
      </c>
      <c r="L25" s="1" t="s">
        <v>104</v>
      </c>
      <c r="M25" s="1" t="s">
        <v>104</v>
      </c>
      <c r="N25" s="1"/>
      <c r="O25" s="1"/>
      <c r="P25" s="1"/>
      <c r="Q25" s="1"/>
      <c r="R25" s="1"/>
      <c r="S25" s="1" t="s">
        <v>104</v>
      </c>
      <c r="T25" s="1"/>
      <c r="U25" s="1"/>
      <c r="V25" s="1" t="s">
        <v>104</v>
      </c>
      <c r="W25" s="1" t="s">
        <v>104</v>
      </c>
      <c r="X25" s="1"/>
      <c r="Y25" s="1" t="s">
        <v>104</v>
      </c>
      <c r="Z25" s="1"/>
    </row>
    <row r="26" spans="2:26" x14ac:dyDescent="0.25">
      <c r="C26" s="10"/>
      <c r="E26" s="10"/>
      <c r="F26" s="10"/>
      <c r="G26" s="10"/>
      <c r="H26" s="10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t="s">
        <v>134</v>
      </c>
      <c r="C27" t="s">
        <v>135</v>
      </c>
      <c r="D27" t="s">
        <v>296</v>
      </c>
      <c r="E27" t="s">
        <v>106</v>
      </c>
      <c r="F27" t="s">
        <v>100</v>
      </c>
      <c r="G27" t="s">
        <v>136</v>
      </c>
      <c r="H27" t="s">
        <v>137</v>
      </c>
      <c r="I27" t="s">
        <v>138</v>
      </c>
      <c r="J27" s="1" t="str">
        <f t="shared" si="0"/>
        <v>x</v>
      </c>
      <c r="K27" s="1" t="s">
        <v>104</v>
      </c>
      <c r="L27" s="1" t="s">
        <v>104</v>
      </c>
      <c r="M27" s="1" t="s">
        <v>104</v>
      </c>
      <c r="N27" s="1" t="s">
        <v>104</v>
      </c>
      <c r="O27" s="1" t="s">
        <v>104</v>
      </c>
      <c r="P27" s="1"/>
      <c r="Q27" s="1"/>
      <c r="R27" s="1"/>
      <c r="S27" s="1"/>
      <c r="T27" s="1"/>
      <c r="U27" s="1"/>
      <c r="V27" s="1" t="s">
        <v>104</v>
      </c>
      <c r="W27" s="1" t="s">
        <v>104</v>
      </c>
      <c r="X27" s="1" t="s">
        <v>104</v>
      </c>
      <c r="Y27" s="1"/>
      <c r="Z27" s="1"/>
    </row>
    <row r="28" spans="2:26" x14ac:dyDescent="0.25">
      <c r="B28" t="s">
        <v>134</v>
      </c>
      <c r="C28" t="s">
        <v>139</v>
      </c>
      <c r="D28" t="s">
        <v>297</v>
      </c>
      <c r="E28" t="s">
        <v>110</v>
      </c>
      <c r="F28" t="s">
        <v>140</v>
      </c>
      <c r="G28" t="s">
        <v>141</v>
      </c>
      <c r="H28" t="s">
        <v>142</v>
      </c>
      <c r="I28" t="s">
        <v>138</v>
      </c>
      <c r="J28" s="1" t="str">
        <f t="shared" si="0"/>
        <v xml:space="preserve"> </v>
      </c>
      <c r="K28" s="1"/>
      <c r="L28" s="1" t="s">
        <v>104</v>
      </c>
      <c r="M28" s="1" t="s">
        <v>104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t="s">
        <v>134</v>
      </c>
      <c r="C29" t="s">
        <v>143</v>
      </c>
      <c r="D29" t="s">
        <v>310</v>
      </c>
      <c r="E29" t="s">
        <v>106</v>
      </c>
      <c r="F29" t="s">
        <v>100</v>
      </c>
      <c r="G29" t="s">
        <v>107</v>
      </c>
      <c r="H29" t="s">
        <v>107</v>
      </c>
      <c r="I29" t="s">
        <v>138</v>
      </c>
      <c r="J29" s="1" t="str">
        <f t="shared" si="0"/>
        <v xml:space="preserve"> </v>
      </c>
      <c r="K29" s="1"/>
      <c r="L29" s="1" t="s">
        <v>104</v>
      </c>
      <c r="M29" s="1" t="s">
        <v>104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C30" s="10"/>
      <c r="E30" s="10"/>
      <c r="F30" s="10"/>
      <c r="G30" s="10"/>
      <c r="H30" s="10"/>
      <c r="I30" s="1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t="s">
        <v>144</v>
      </c>
      <c r="C31" t="s">
        <v>145</v>
      </c>
      <c r="D31" t="s">
        <v>299</v>
      </c>
      <c r="E31" t="s">
        <v>110</v>
      </c>
      <c r="F31" t="s">
        <v>146</v>
      </c>
      <c r="G31" t="s">
        <v>237</v>
      </c>
      <c r="H31" t="s">
        <v>148</v>
      </c>
      <c r="I31" t="s">
        <v>149</v>
      </c>
      <c r="J31" s="1" t="str">
        <f t="shared" si="0"/>
        <v xml:space="preserve"> </v>
      </c>
      <c r="K31" s="1" t="s">
        <v>104</v>
      </c>
      <c r="L31" s="1"/>
      <c r="M31" s="1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2:26" x14ac:dyDescent="0.25">
      <c r="B32" t="s">
        <v>144</v>
      </c>
      <c r="C32" t="s">
        <v>342</v>
      </c>
      <c r="E32" t="s">
        <v>106</v>
      </c>
      <c r="F32" t="s">
        <v>100</v>
      </c>
      <c r="G32" t="s">
        <v>107</v>
      </c>
      <c r="H32" t="s">
        <v>107</v>
      </c>
      <c r="I32" t="s">
        <v>151</v>
      </c>
      <c r="J32" s="1" t="str">
        <f t="shared" si="0"/>
        <v xml:space="preserve"> </v>
      </c>
      <c r="K32" s="1"/>
      <c r="L32" s="1"/>
      <c r="M32" s="1"/>
      <c r="N32" s="1"/>
      <c r="O32" s="1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2:26" x14ac:dyDescent="0.25">
      <c r="B33" s="6"/>
      <c r="C33" s="10"/>
      <c r="E33" s="10"/>
      <c r="F33" s="10"/>
      <c r="G33" s="10"/>
      <c r="H33" s="7"/>
      <c r="J33" s="1" t="str">
        <f t="shared" si="0"/>
        <v xml:space="preserve"> </v>
      </c>
      <c r="K33" s="1"/>
      <c r="L33" s="1"/>
      <c r="M33" s="1"/>
      <c r="P33" s="7"/>
      <c r="Q33" s="7"/>
      <c r="S33" s="7"/>
      <c r="T33" s="7"/>
      <c r="V33" s="7"/>
      <c r="W33" s="7"/>
      <c r="Y33" s="7"/>
      <c r="Z33" s="1"/>
    </row>
    <row r="34" spans="2:26" x14ac:dyDescent="0.25">
      <c r="B34" s="6"/>
      <c r="C34" s="10"/>
      <c r="E34" s="10"/>
      <c r="F34" s="10"/>
      <c r="G34" s="3"/>
      <c r="H34" s="3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4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6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10"/>
      <c r="D37" s="4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5"/>
      <c r="M38" s="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6"/>
      <c r="C39" s="3"/>
      <c r="D39" s="2"/>
      <c r="E39" s="41"/>
      <c r="F39" s="41"/>
      <c r="G39" s="3"/>
      <c r="H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6"/>
      <c r="C40" s="10"/>
      <c r="D40" s="2"/>
      <c r="E40" s="10"/>
      <c r="F40" s="10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6"/>
      <c r="C41" s="10"/>
      <c r="D41" s="2"/>
      <c r="E41" s="10"/>
      <c r="F41" s="10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1"/>
      <c r="C42" s="3"/>
      <c r="D42" s="1"/>
      <c r="E42" s="3"/>
      <c r="F42" s="3"/>
      <c r="G42" s="3"/>
      <c r="H42" s="1"/>
      <c r="I42" s="3"/>
      <c r="J42" s="1" t="str">
        <f t="shared" si="0"/>
        <v xml:space="preserve"> </v>
      </c>
      <c r="K42" s="1"/>
      <c r="L42" s="5"/>
      <c r="M42" s="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3"/>
      <c r="C43" s="10"/>
      <c r="D43" s="4"/>
      <c r="E43" s="10"/>
      <c r="F43" s="10"/>
      <c r="G43" s="3"/>
      <c r="H43" s="1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3"/>
      <c r="C44" s="10"/>
      <c r="D44" s="4"/>
      <c r="E44" s="10"/>
      <c r="F44" s="10"/>
      <c r="G44" s="3"/>
      <c r="H44" s="1"/>
      <c r="I44" s="3"/>
      <c r="J44" s="1" t="str">
        <f t="shared" si="0"/>
        <v xml:space="preserve"> 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x14ac:dyDescent="0.25">
      <c r="B45" s="1"/>
      <c r="C45" s="3"/>
      <c r="D45" s="1"/>
      <c r="E45" s="3"/>
      <c r="F45" s="3"/>
      <c r="G45" s="3"/>
      <c r="H45" s="1"/>
      <c r="I45" s="3"/>
      <c r="J45" s="1" t="str">
        <f t="shared" si="0"/>
        <v xml:space="preserve"> 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x14ac:dyDescent="0.25">
      <c r="B46" s="6"/>
      <c r="E46" s="4"/>
      <c r="F46" s="4"/>
      <c r="G46" s="9"/>
      <c r="H46" s="11"/>
      <c r="J46" s="1" t="str">
        <f t="shared" si="0"/>
        <v xml:space="preserve"> </v>
      </c>
      <c r="K46" s="1"/>
      <c r="L46" s="7"/>
      <c r="M46" s="7"/>
      <c r="P46" s="7"/>
      <c r="Q46" s="7"/>
      <c r="S46" s="7"/>
      <c r="T46" s="7"/>
      <c r="V46" s="7"/>
      <c r="W46" s="7"/>
      <c r="Y46" s="7"/>
    </row>
    <row r="47" spans="2:26" x14ac:dyDescent="0.25">
      <c r="B47" s="1"/>
      <c r="C47" s="1"/>
      <c r="D47" s="1"/>
      <c r="E47" s="1"/>
      <c r="F47" s="1"/>
      <c r="G47" s="3"/>
      <c r="H47" s="1"/>
      <c r="I47" s="3"/>
      <c r="J47" s="1" t="str">
        <f t="shared" si="0"/>
        <v xml:space="preserve"> 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2:26" x14ac:dyDescent="0.25"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</row>
    <row r="50" spans="1:40" x14ac:dyDescent="0.25"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</row>
    <row r="51" spans="1:40" x14ac:dyDescent="0.25"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0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0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ref="J75:J121" si="1">IF($I$2="x",_xlfn.IFNA(IF(_xlfn.XLOOKUP("o",$K$6:$M$6,K75:M75,,,1)=""," ",_xlfn.XLOOKUP("o",$K$6:$M$6,K75:M75,,,1))," "),IF(_xlfn.IFNA(IF(_xlfn.XLOOKUP("o",$K$6:$M$6,K75:M75,,,1)=""," ",_xlfn.XLOOKUP("o",$K$6:$M$6,K75:M75,,,1))," ")=" "," ",IF(COUNTIFS($N$6:$Z$6,"o",N75:Z75,"x")&gt;0,"x"," ")))</f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1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 s="7"/>
      <c r="G119" s="10"/>
      <c r="I119" s="1"/>
      <c r="J119" s="1" t="str">
        <f t="shared" si="1"/>
        <v xml:space="preserve"> </v>
      </c>
      <c r="K119" s="7"/>
      <c r="L119" s="7"/>
      <c r="M119" s="7"/>
      <c r="P119" s="7"/>
      <c r="Q119" s="7"/>
      <c r="S119" s="7"/>
      <c r="T119" s="7"/>
      <c r="V119" s="7"/>
      <c r="W119" s="7"/>
      <c r="Y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x14ac:dyDescent="0.25">
      <c r="A120" s="7"/>
      <c r="G120" s="10"/>
      <c r="I120" s="1"/>
      <c r="J120" s="1" t="str">
        <f t="shared" si="1"/>
        <v xml:space="preserve"> </v>
      </c>
      <c r="K120" s="7"/>
      <c r="L120" s="7"/>
      <c r="M120" s="7"/>
      <c r="P120" s="7"/>
      <c r="Q120" s="7"/>
      <c r="S120" s="7"/>
      <c r="T120" s="7"/>
      <c r="V120" s="7"/>
      <c r="W120" s="7"/>
      <c r="Y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x14ac:dyDescent="0.25">
      <c r="A121" s="7"/>
      <c r="G121" s="10"/>
      <c r="I121" s="1"/>
      <c r="J121" s="1" t="str">
        <f t="shared" si="1"/>
        <v xml:space="preserve"> </v>
      </c>
      <c r="K121" s="7"/>
      <c r="L121" s="7"/>
      <c r="M121" s="7"/>
      <c r="P121" s="7"/>
      <c r="Q121" s="7"/>
      <c r="S121" s="7"/>
      <c r="T121" s="7"/>
      <c r="V121" s="7"/>
      <c r="W121" s="7"/>
      <c r="Y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</sheetData>
  <mergeCells count="3">
    <mergeCell ref="D2:H2"/>
    <mergeCell ref="B3:C3"/>
    <mergeCell ref="B4:C4"/>
  </mergeCells>
  <conditionalFormatting sqref="B9:B12">
    <cfRule type="expression" dxfId="212" priority="17">
      <formula>AND(#REF!="",ROW(#REF!)&gt;7)</formula>
    </cfRule>
  </conditionalFormatting>
  <conditionalFormatting sqref="B14">
    <cfRule type="expression" dxfId="211" priority="19">
      <formula>AND(#REF!="",ROW(#REF!)&gt;7)</formula>
    </cfRule>
  </conditionalFormatting>
  <conditionalFormatting sqref="B13:F13">
    <cfRule type="expression" dxfId="210" priority="15">
      <formula>AND($C13="",ROW($C13)&gt;7)</formula>
    </cfRule>
  </conditionalFormatting>
  <conditionalFormatting sqref="B8:H8">
    <cfRule type="expression" dxfId="209" priority="27">
      <formula>AND($C8="",ROW($C8)&gt;7)</formula>
    </cfRule>
  </conditionalFormatting>
  <conditionalFormatting sqref="B1:J1 J2:J3 B4:J7 I8:Z15 J16:Z23 I24:Z25 J26:J121 B2:C3 F12 B15:F15 C24:F24 B24:B26 C26:F26 I26 B30:I30 B33:I121">
    <cfRule type="expression" dxfId="208" priority="37">
      <formula>AND($C1="",ROW($C1)&gt;7)</formula>
    </cfRule>
  </conditionalFormatting>
  <conditionalFormatting sqref="C11:D12">
    <cfRule type="expression" dxfId="207" priority="11">
      <formula>AND($C11="",ROW($C11)&gt;7)</formula>
    </cfRule>
  </conditionalFormatting>
  <conditionalFormatting sqref="D2">
    <cfRule type="expression" dxfId="206" priority="32">
      <formula>AND($C2="",ROW($C2)&gt;7)</formula>
    </cfRule>
  </conditionalFormatting>
  <conditionalFormatting sqref="D11:D12">
    <cfRule type="expression" dxfId="204" priority="10">
      <formula>AND(#REF!="",ROW(#REF!)&gt;7)</formula>
    </cfRule>
  </conditionalFormatting>
  <conditionalFormatting sqref="D14">
    <cfRule type="expression" dxfId="203" priority="9">
      <formula>AND(#REF!="",ROW(#REF!)&gt;7)</formula>
    </cfRule>
  </conditionalFormatting>
  <conditionalFormatting sqref="D3:I3">
    <cfRule type="expression" dxfId="202" priority="31">
      <formula>AND($C3="",ROW($C3)&gt;7)</formula>
    </cfRule>
  </conditionalFormatting>
  <conditionalFormatting sqref="G9:H9 G10">
    <cfRule type="expression" dxfId="201" priority="13">
      <formula>AND($C9="",ROW($C9)&gt;7)</formula>
    </cfRule>
  </conditionalFormatting>
  <conditionalFormatting sqref="G11:H15 G24:H26">
    <cfRule type="expression" dxfId="200" priority="14">
      <formula>AND($C11="",ROW($C11)&gt;7)</formula>
    </cfRule>
  </conditionalFormatting>
  <conditionalFormatting sqref="I2">
    <cfRule type="expression" dxfId="199" priority="38">
      <formula>AND($C5="",ROW($C5)&gt;7)</formula>
    </cfRule>
    <cfRule type="expression" dxfId="198" priority="39">
      <formula>AND($C3="",ROW($C3)&gt;7)</formula>
    </cfRule>
  </conditionalFormatting>
  <conditionalFormatting sqref="J1:J121">
    <cfRule type="expression" dxfId="197" priority="36">
      <formula>AND($J1="",ROW($C1)&gt;7)</formula>
    </cfRule>
  </conditionalFormatting>
  <conditionalFormatting sqref="K1:Z7">
    <cfRule type="expression" dxfId="196" priority="16">
      <formula>AND($C1="",ROW($C1)&gt;7)</formula>
    </cfRule>
  </conditionalFormatting>
  <conditionalFormatting sqref="K26:Z121">
    <cfRule type="expression" dxfId="195" priority="33">
      <formula>AND($C26="",ROW($C26)&gt;7)</formula>
    </cfRule>
  </conditionalFormatting>
  <pageMargins left="0.25" right="0.25" top="0.75" bottom="0.75" header="0.3" footer="0.3"/>
  <pageSetup paperSize="8" scale="37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CFFB41D-DE47-4386-B141-1D59E7F5A67A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27F1-BDE7-4084-B729-C1AB32AC163B}">
  <sheetPr>
    <tabColor theme="9" tint="0.79998168889431442"/>
    <pageSetUpPr fitToPage="1"/>
  </sheetPr>
  <dimension ref="A1:AN119"/>
  <sheetViews>
    <sheetView topLeftCell="A7" zoomScale="70" zoomScaleNormal="70" workbookViewId="0">
      <selection activeCell="D37" sqref="D37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406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0" t="s">
        <v>426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2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407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109</v>
      </c>
      <c r="D12" t="s">
        <v>305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72" t="s">
        <v>281</v>
      </c>
      <c r="D16" s="41" t="s">
        <v>408</v>
      </c>
      <c r="E16" s="39" t="s">
        <v>110</v>
      </c>
      <c r="F16" s="41" t="s">
        <v>117</v>
      </c>
      <c r="G16" t="s">
        <v>118</v>
      </c>
      <c r="H16" s="3" t="s">
        <v>228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s="72" t="s">
        <v>121</v>
      </c>
      <c r="D17" s="68" t="s">
        <v>409</v>
      </c>
      <c r="E17" s="39" t="s">
        <v>110</v>
      </c>
      <c r="F17" s="41" t="s">
        <v>117</v>
      </c>
      <c r="G17" s="10" t="s">
        <v>122</v>
      </c>
      <c r="H17" s="49" t="s">
        <v>228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 t="s">
        <v>104</v>
      </c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s="73" t="s">
        <v>125</v>
      </c>
      <c r="D18" s="6" t="s">
        <v>410</v>
      </c>
      <c r="E18" s="39" t="s">
        <v>110</v>
      </c>
      <c r="F18" s="41" t="s">
        <v>126</v>
      </c>
      <c r="G18" s="10" t="s">
        <v>127</v>
      </c>
      <c r="H18" s="49" t="s">
        <v>228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s="73" t="s">
        <v>128</v>
      </c>
      <c r="D19" s="58" t="s">
        <v>411</v>
      </c>
      <c r="E19" s="39" t="s">
        <v>110</v>
      </c>
      <c r="F19" s="41" t="s">
        <v>293</v>
      </c>
      <c r="G19" s="10" t="s">
        <v>129</v>
      </c>
      <c r="H19" s="49" t="s">
        <v>228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115</v>
      </c>
      <c r="C20" s="10" t="s">
        <v>130</v>
      </c>
      <c r="D20" s="58" t="s">
        <v>294</v>
      </c>
      <c r="E20" s="39" t="s">
        <v>106</v>
      </c>
      <c r="F20" s="39" t="s">
        <v>100</v>
      </c>
      <c r="G20" s="10" t="s">
        <v>107</v>
      </c>
      <c r="H20" s="10" t="s">
        <v>107</v>
      </c>
      <c r="I20" s="10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 t="s">
        <v>104</v>
      </c>
      <c r="Q20" s="1"/>
      <c r="R20" s="1" t="s">
        <v>104</v>
      </c>
      <c r="S20" s="1"/>
      <c r="T20" s="1"/>
      <c r="U20" s="1"/>
      <c r="V20" s="1"/>
      <c r="W20" s="1"/>
      <c r="X20" s="1"/>
      <c r="Y20" s="1"/>
      <c r="Z20" s="1"/>
    </row>
    <row r="21" spans="2:26" x14ac:dyDescent="0.25">
      <c r="C21" s="10"/>
      <c r="E21" s="10"/>
      <c r="F21" s="10"/>
      <c r="G21" s="10"/>
      <c r="H21" s="46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7" t="s">
        <v>399</v>
      </c>
      <c r="C22" t="s">
        <v>400</v>
      </c>
      <c r="D22" t="s">
        <v>401</v>
      </c>
      <c r="E22" s="39" t="s">
        <v>106</v>
      </c>
      <c r="F22" s="39" t="s">
        <v>100</v>
      </c>
      <c r="G22" s="10" t="s">
        <v>107</v>
      </c>
      <c r="I22" s="10" t="s">
        <v>262</v>
      </c>
      <c r="M22" s="1" t="s">
        <v>104</v>
      </c>
      <c r="S22" t="s">
        <v>104</v>
      </c>
      <c r="U22" t="s">
        <v>104</v>
      </c>
      <c r="V22" t="s">
        <v>104</v>
      </c>
      <c r="Y22" t="s">
        <v>104</v>
      </c>
    </row>
    <row r="23" spans="2:26" x14ac:dyDescent="0.25">
      <c r="C23" s="10"/>
      <c r="E23" s="10"/>
      <c r="F23" s="10"/>
      <c r="G23" s="10"/>
      <c r="H23" s="46"/>
      <c r="J23" s="1" t="str">
        <f t="shared" si="0"/>
        <v xml:space="preserve"> 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6" t="s">
        <v>131</v>
      </c>
      <c r="C24" s="39" t="s">
        <v>132</v>
      </c>
      <c r="D24" s="49" t="s">
        <v>317</v>
      </c>
      <c r="E24" s="39" t="s">
        <v>106</v>
      </c>
      <c r="F24" s="39" t="s">
        <v>100</v>
      </c>
      <c r="G24" s="10"/>
      <c r="H24" s="10"/>
      <c r="I24" s="3" t="s">
        <v>133</v>
      </c>
      <c r="J24" s="1" t="str">
        <f t="shared" si="0"/>
        <v xml:space="preserve"> </v>
      </c>
      <c r="K24" s="1" t="s">
        <v>104</v>
      </c>
      <c r="L24" s="1" t="s">
        <v>104</v>
      </c>
      <c r="M24" s="1" t="s">
        <v>104</v>
      </c>
      <c r="N24" s="1"/>
      <c r="O24" s="1"/>
      <c r="P24" s="1"/>
      <c r="Q24" s="1"/>
      <c r="R24" s="1"/>
      <c r="S24" s="1" t="s">
        <v>104</v>
      </c>
      <c r="T24" s="1"/>
      <c r="U24" s="1"/>
      <c r="V24" s="1" t="s">
        <v>104</v>
      </c>
      <c r="W24" s="1" t="s">
        <v>104</v>
      </c>
      <c r="X24" s="1"/>
      <c r="Y24" s="1" t="s">
        <v>104</v>
      </c>
      <c r="Z24" s="1"/>
    </row>
    <row r="25" spans="2:26" x14ac:dyDescent="0.25">
      <c r="C25" s="10"/>
      <c r="E25" s="10"/>
      <c r="F25" s="10"/>
      <c r="G25" s="10"/>
      <c r="H25" s="10"/>
      <c r="J25" s="1" t="str">
        <f t="shared" si="0"/>
        <v xml:space="preserve"> 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s="6" t="s">
        <v>134</v>
      </c>
      <c r="C26" s="39" t="s">
        <v>135</v>
      </c>
      <c r="D26" s="49" t="s">
        <v>296</v>
      </c>
      <c r="E26" s="39" t="s">
        <v>106</v>
      </c>
      <c r="F26" s="39" t="s">
        <v>100</v>
      </c>
      <c r="G26" s="10" t="s">
        <v>136</v>
      </c>
      <c r="H26" s="10" t="s">
        <v>137</v>
      </c>
      <c r="I26" s="10" t="s">
        <v>138</v>
      </c>
      <c r="J26" s="1" t="str">
        <f t="shared" si="0"/>
        <v>x</v>
      </c>
      <c r="K26" s="1" t="s">
        <v>104</v>
      </c>
      <c r="L26" s="1" t="s">
        <v>104</v>
      </c>
      <c r="M26" s="1" t="s">
        <v>104</v>
      </c>
      <c r="N26" s="1" t="s">
        <v>104</v>
      </c>
      <c r="O26" s="1" t="s">
        <v>104</v>
      </c>
      <c r="P26" s="1"/>
      <c r="Q26" s="1"/>
      <c r="R26" s="1"/>
      <c r="S26" s="1"/>
      <c r="T26" s="1"/>
      <c r="U26" s="1"/>
      <c r="V26" s="1" t="s">
        <v>104</v>
      </c>
      <c r="W26" s="1" t="s">
        <v>104</v>
      </c>
      <c r="X26" s="1" t="s">
        <v>104</v>
      </c>
      <c r="Y26" s="1"/>
      <c r="Z26" s="1"/>
    </row>
    <row r="27" spans="2:26" x14ac:dyDescent="0.25">
      <c r="B27" s="6" t="s">
        <v>134</v>
      </c>
      <c r="C27" s="39" t="s">
        <v>139</v>
      </c>
      <c r="D27" s="58" t="s">
        <v>297</v>
      </c>
      <c r="E27" s="39" t="s">
        <v>110</v>
      </c>
      <c r="F27" s="39" t="s">
        <v>140</v>
      </c>
      <c r="G27" s="10" t="s">
        <v>141</v>
      </c>
      <c r="H27" s="10" t="s">
        <v>142</v>
      </c>
      <c r="I27" s="10" t="s">
        <v>138</v>
      </c>
      <c r="J27" s="1" t="str">
        <f t="shared" si="0"/>
        <v xml:space="preserve"> </v>
      </c>
      <c r="K27" s="1"/>
      <c r="L27" s="1" t="s">
        <v>104</v>
      </c>
      <c r="M27" s="1" t="s">
        <v>104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ht="45" x14ac:dyDescent="0.25">
      <c r="B28" s="6" t="s">
        <v>134</v>
      </c>
      <c r="C28" s="39" t="s">
        <v>143</v>
      </c>
      <c r="D28" s="52" t="s">
        <v>310</v>
      </c>
      <c r="E28" s="39" t="s">
        <v>106</v>
      </c>
      <c r="F28" s="39" t="s">
        <v>100</v>
      </c>
      <c r="G28" s="10" t="s">
        <v>107</v>
      </c>
      <c r="H28" t="s">
        <v>107</v>
      </c>
      <c r="I28" s="10" t="s">
        <v>138</v>
      </c>
      <c r="J28" s="1" t="str">
        <f t="shared" si="0"/>
        <v xml:space="preserve"> </v>
      </c>
      <c r="K28" s="1"/>
      <c r="L28" s="1" t="s">
        <v>104</v>
      </c>
      <c r="M28" s="1" t="s">
        <v>104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C29" s="10"/>
      <c r="E29" s="10"/>
      <c r="F29" s="10"/>
      <c r="G29" s="10"/>
      <c r="H29" s="10"/>
      <c r="I29" s="1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t="s">
        <v>144</v>
      </c>
      <c r="C30" s="10" t="s">
        <v>145</v>
      </c>
      <c r="D30" s="53" t="s">
        <v>299</v>
      </c>
      <c r="E30" s="39" t="s">
        <v>110</v>
      </c>
      <c r="F30" s="10" t="s">
        <v>146</v>
      </c>
      <c r="G30" s="69" t="s">
        <v>237</v>
      </c>
      <c r="H30" s="69" t="s">
        <v>148</v>
      </c>
      <c r="I30" s="10" t="s">
        <v>151</v>
      </c>
      <c r="J30" s="1" t="str">
        <f t="shared" si="0"/>
        <v xml:space="preserve"> </v>
      </c>
      <c r="K30" s="1" t="s">
        <v>104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10"/>
      <c r="E31" s="10"/>
      <c r="F31" s="10"/>
      <c r="G31" s="10"/>
      <c r="H31" s="7"/>
      <c r="J31" s="1" t="str">
        <f t="shared" si="0"/>
        <v xml:space="preserve"> </v>
      </c>
      <c r="K31" s="1"/>
      <c r="L31" s="1"/>
      <c r="M31" s="1"/>
      <c r="P31" s="7"/>
      <c r="Q31" s="7"/>
      <c r="S31" s="7"/>
      <c r="T31" s="7"/>
      <c r="V31" s="7"/>
      <c r="W31" s="7"/>
      <c r="Y31" s="7"/>
      <c r="Z31" s="1"/>
    </row>
    <row r="32" spans="2:26" x14ac:dyDescent="0.25">
      <c r="B32" s="6"/>
      <c r="C32" s="10"/>
      <c r="E32" s="10"/>
      <c r="F32" s="10"/>
      <c r="G32" s="3"/>
      <c r="H32" s="3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2:26" x14ac:dyDescent="0.25">
      <c r="B33" s="6"/>
      <c r="C33" s="10"/>
      <c r="D33" s="4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6" x14ac:dyDescent="0.25">
      <c r="B34" s="6"/>
      <c r="C34" s="10"/>
      <c r="D34" s="4"/>
      <c r="E34" s="10"/>
      <c r="F34" s="10"/>
      <c r="G34" s="3"/>
      <c r="H34" s="1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4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1"/>
      <c r="C36" s="3"/>
      <c r="D36" s="1"/>
      <c r="E36" s="3"/>
      <c r="F36" s="3"/>
      <c r="G36" s="3"/>
      <c r="H36" s="1"/>
      <c r="I36" s="3"/>
      <c r="J36" s="1" t="str">
        <f t="shared" si="0"/>
        <v xml:space="preserve"> </v>
      </c>
      <c r="K36" s="1"/>
      <c r="L36" s="5"/>
      <c r="M36" s="5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3"/>
      <c r="D37" s="2"/>
      <c r="E37" s="41"/>
      <c r="F37" s="41"/>
      <c r="G37" s="3"/>
      <c r="H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6"/>
      <c r="C38" s="10"/>
      <c r="D38" s="2"/>
      <c r="E38" s="10"/>
      <c r="F38" s="10"/>
      <c r="G38" s="3"/>
      <c r="H38" s="1"/>
      <c r="I38" s="3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6"/>
      <c r="C39" s="10"/>
      <c r="D39" s="2"/>
      <c r="E39" s="10"/>
      <c r="F39" s="10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1"/>
      <c r="C40" s="3"/>
      <c r="D40" s="1"/>
      <c r="E40" s="3"/>
      <c r="F40" s="3"/>
      <c r="G40" s="3"/>
      <c r="H40" s="1"/>
      <c r="I40" s="3"/>
      <c r="J40" s="1" t="str">
        <f t="shared" si="0"/>
        <v xml:space="preserve"> </v>
      </c>
      <c r="K40" s="1"/>
      <c r="L40" s="5"/>
      <c r="M40" s="5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3"/>
      <c r="C41" s="10"/>
      <c r="D41" s="4"/>
      <c r="E41" s="10"/>
      <c r="F41" s="10"/>
      <c r="G41" s="3"/>
      <c r="H41" s="1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3"/>
      <c r="C42" s="10"/>
      <c r="D42" s="4"/>
      <c r="E42" s="10"/>
      <c r="F42" s="10"/>
      <c r="G42" s="3"/>
      <c r="H42" s="1"/>
      <c r="I42" s="3"/>
      <c r="J42" s="1" t="str">
        <f t="shared" si="0"/>
        <v xml:space="preserve"> 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1"/>
      <c r="C43" s="3"/>
      <c r="D43" s="1"/>
      <c r="E43" s="3"/>
      <c r="F43" s="3"/>
      <c r="G43" s="3"/>
      <c r="H43" s="1"/>
      <c r="I43" s="3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6"/>
      <c r="E44" s="4"/>
      <c r="F44" s="4"/>
      <c r="G44" s="9"/>
      <c r="H44" s="11"/>
      <c r="J44" s="1" t="str">
        <f t="shared" si="0"/>
        <v xml:space="preserve"> </v>
      </c>
      <c r="K44" s="1"/>
      <c r="L44" s="7"/>
      <c r="M44" s="7"/>
      <c r="P44" s="7"/>
      <c r="Q44" s="7"/>
      <c r="S44" s="7"/>
      <c r="T44" s="7"/>
      <c r="V44" s="7"/>
      <c r="W44" s="7"/>
      <c r="Y44" s="7"/>
    </row>
    <row r="45" spans="2:26" x14ac:dyDescent="0.25">
      <c r="B45" s="1"/>
      <c r="C45" s="1"/>
      <c r="D45" s="1"/>
      <c r="E45" s="1"/>
      <c r="F45" s="1"/>
      <c r="G45" s="3"/>
      <c r="H45" s="1"/>
      <c r="I45" s="3"/>
      <c r="J45" s="1" t="str">
        <f t="shared" si="0"/>
        <v xml:space="preserve"> 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x14ac:dyDescent="0.25"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</row>
    <row r="47" spans="2:26" x14ac:dyDescent="0.25"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</row>
    <row r="48" spans="2:26" x14ac:dyDescent="0.25"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ref="J73:J119" si="1">IF($I$2="x",_xlfn.IFNA(IF(_xlfn.XLOOKUP("o",$K$6:$M$6,K73:M73,,,1)=""," ",_xlfn.XLOOKUP("o",$K$6:$M$6,K73:M73,,,1))," "),IF(_xlfn.IFNA(IF(_xlfn.XLOOKUP("o",$K$6:$M$6,K73:M73,,,1)=""," ",_xlfn.XLOOKUP("o",$K$6:$M$6,K73:M73,,,1))," ")=" "," ",IF(COUNTIFS($N$6:$Z$6,"o",N73:Z73,"x")&gt;0,"x"," ")))</f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1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 s="7"/>
      <c r="G119" s="10"/>
      <c r="I119" s="1"/>
      <c r="J119" s="1" t="str">
        <f t="shared" si="1"/>
        <v xml:space="preserve"> </v>
      </c>
      <c r="K119" s="7"/>
      <c r="L119" s="7"/>
      <c r="M119" s="7"/>
      <c r="P119" s="7"/>
      <c r="Q119" s="7"/>
      <c r="S119" s="7"/>
      <c r="T119" s="7"/>
      <c r="V119" s="7"/>
      <c r="W119" s="7"/>
      <c r="Y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</sheetData>
  <mergeCells count="3">
    <mergeCell ref="D2:H2"/>
    <mergeCell ref="B3:C3"/>
    <mergeCell ref="B4:C4"/>
  </mergeCells>
  <conditionalFormatting sqref="B9:B12">
    <cfRule type="expression" dxfId="194" priority="15">
      <formula>AND(#REF!="",ROW(#REF!)&gt;7)</formula>
    </cfRule>
  </conditionalFormatting>
  <conditionalFormatting sqref="B14">
    <cfRule type="expression" dxfId="193" priority="17">
      <formula>AND(#REF!="",ROW(#REF!)&gt;7)</formula>
    </cfRule>
  </conditionalFormatting>
  <conditionalFormatting sqref="B16:B20">
    <cfRule type="expression" dxfId="192" priority="16">
      <formula>AND(#REF!="",ROW(#REF!)&gt;7)</formula>
    </cfRule>
  </conditionalFormatting>
  <conditionalFormatting sqref="B26:B28">
    <cfRule type="expression" dxfId="191" priority="21">
      <formula>AND(#REF!="",ROW(#REF!)&gt;7)</formula>
    </cfRule>
  </conditionalFormatting>
  <conditionalFormatting sqref="B13:F13">
    <cfRule type="expression" dxfId="190" priority="13">
      <formula>AND($C13="",ROW($C13)&gt;7)</formula>
    </cfRule>
  </conditionalFormatting>
  <conditionalFormatting sqref="B8:H8">
    <cfRule type="expression" dxfId="189" priority="23">
      <formula>AND($C8="",ROW($C8)&gt;7)</formula>
    </cfRule>
  </conditionalFormatting>
  <conditionalFormatting sqref="C11:D12">
    <cfRule type="expression" dxfId="188" priority="9">
      <formula>AND($C11="",ROW($C11)&gt;7)</formula>
    </cfRule>
  </conditionalFormatting>
  <conditionalFormatting sqref="D2">
    <cfRule type="expression" dxfId="187" priority="28">
      <formula>AND($C2="",ROW($C2)&gt;7)</formula>
    </cfRule>
  </conditionalFormatting>
  <conditionalFormatting sqref="D11:D12">
    <cfRule type="expression" dxfId="186" priority="8">
      <formula>AND(#REF!="",ROW(#REF!)&gt;7)</formula>
    </cfRule>
  </conditionalFormatting>
  <conditionalFormatting sqref="D14">
    <cfRule type="expression" dxfId="185" priority="7">
      <formula>AND(#REF!="",ROW(#REF!)&gt;7)</formula>
    </cfRule>
  </conditionalFormatting>
  <conditionalFormatting sqref="D22 I22 M22">
    <cfRule type="expression" dxfId="184" priority="2">
      <formula>AND($C22="",ROW($C22)&gt;7)</formula>
    </cfRule>
  </conditionalFormatting>
  <conditionalFormatting sqref="D3:I3">
    <cfRule type="expression" dxfId="183" priority="27">
      <formula>AND($C3="",ROW($C3)&gt;7)</formula>
    </cfRule>
  </conditionalFormatting>
  <conditionalFormatting sqref="F30">
    <cfRule type="expression" dxfId="182" priority="6">
      <formula>AND($C30="",ROW($C30)&gt;7)</formula>
    </cfRule>
  </conditionalFormatting>
  <conditionalFormatting sqref="G17">
    <cfRule type="expression" dxfId="181" priority="10">
      <formula>AND($C17="",ROW($C17)&gt;7)</formula>
    </cfRule>
  </conditionalFormatting>
  <conditionalFormatting sqref="G22">
    <cfRule type="expression" dxfId="180" priority="1">
      <formula>AND($C22="",ROW($C22)&gt;7)</formula>
    </cfRule>
  </conditionalFormatting>
  <conditionalFormatting sqref="G9:H9 G10">
    <cfRule type="expression" dxfId="179" priority="11">
      <formula>AND($C9="",ROW($C9)&gt;7)</formula>
    </cfRule>
  </conditionalFormatting>
  <conditionalFormatting sqref="G11:H16 G23:H28">
    <cfRule type="expression" dxfId="178" priority="12">
      <formula>AND($C11="",ROW($C11)&gt;7)</formula>
    </cfRule>
  </conditionalFormatting>
  <conditionalFormatting sqref="G20:H21">
    <cfRule type="expression" dxfId="177" priority="3">
      <formula>AND($C20="",ROW($C20)&gt;7)</formula>
    </cfRule>
  </conditionalFormatting>
  <conditionalFormatting sqref="I2">
    <cfRule type="expression" dxfId="176" priority="34">
      <formula>AND($C5="",ROW($C5)&gt;7)</formula>
    </cfRule>
    <cfRule type="expression" dxfId="175" priority="35">
      <formula>AND($C3="",ROW($C3)&gt;7)</formula>
    </cfRule>
  </conditionalFormatting>
  <conditionalFormatting sqref="I8:Z21 B21:F21">
    <cfRule type="expression" dxfId="174" priority="5">
      <formula>AND($C8="",ROW($C8)&gt;7)</formula>
    </cfRule>
  </conditionalFormatting>
  <conditionalFormatting sqref="I23:Z24 J25:J119 B1:J1 J2:J3 B4:J7 B2:C3 F12 B15:F15 C16:D16 F16:F17 C17 D18 F18:G19 C20 C23:F23 B23:B25 C25:F25 I25:I28 B29:I29 C30 I30 B31:I119">
    <cfRule type="expression" dxfId="173" priority="33">
      <formula>AND($C1="",ROW($C1)&gt;7)</formula>
    </cfRule>
  </conditionalFormatting>
  <conditionalFormatting sqref="J1:J21">
    <cfRule type="expression" dxfId="172" priority="4">
      <formula>AND($J1="",ROW($C1)&gt;7)</formula>
    </cfRule>
  </conditionalFormatting>
  <conditionalFormatting sqref="J23:J119">
    <cfRule type="expression" dxfId="171" priority="32">
      <formula>AND($J23="",ROW($C23)&gt;7)</formula>
    </cfRule>
  </conditionalFormatting>
  <conditionalFormatting sqref="K1:Z7">
    <cfRule type="expression" dxfId="170" priority="14">
      <formula>AND($C1="",ROW($C1)&gt;7)</formula>
    </cfRule>
  </conditionalFormatting>
  <conditionalFormatting sqref="K25:Z119">
    <cfRule type="expression" dxfId="169" priority="29">
      <formula>AND($C25="",ROW($C25)&gt;7)</formula>
    </cfRule>
  </conditionalFormatting>
  <pageMargins left="0.25" right="0.25" top="0.75" bottom="0.75" header="0.3" footer="0.3"/>
  <pageSetup paperSize="8" scale="37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1462-7907-463A-B5D2-19865127A905}">
  <sheetPr>
    <tabColor theme="9" tint="0.79998168889431442"/>
    <pageSetUpPr fitToPage="1"/>
  </sheetPr>
  <dimension ref="A1:AN117"/>
  <sheetViews>
    <sheetView topLeftCell="A7" zoomScale="70" zoomScaleNormal="70" workbookViewId="0">
      <selection activeCell="E33" sqref="E33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412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3" t="s">
        <v>327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0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413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109</v>
      </c>
      <c r="D12" t="s">
        <v>305</v>
      </c>
      <c r="E12" s="39" t="s">
        <v>110</v>
      </c>
      <c r="F12" s="10" t="s">
        <v>111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3" t="s">
        <v>121</v>
      </c>
      <c r="D16" s="68" t="s">
        <v>323</v>
      </c>
      <c r="E16" s="39" t="s">
        <v>110</v>
      </c>
      <c r="F16" s="41" t="s">
        <v>117</v>
      </c>
      <c r="G16" s="10" t="s">
        <v>122</v>
      </c>
      <c r="H16" s="49" t="s">
        <v>228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t="s">
        <v>128</v>
      </c>
      <c r="D17" s="58" t="s">
        <v>325</v>
      </c>
      <c r="E17" s="39" t="s">
        <v>110</v>
      </c>
      <c r="F17" s="41" t="s">
        <v>293</v>
      </c>
      <c r="G17" s="10" t="s">
        <v>129</v>
      </c>
      <c r="H17" s="49" t="s">
        <v>228</v>
      </c>
      <c r="I17" s="10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s="10" t="s">
        <v>130</v>
      </c>
      <c r="D18" s="58" t="s">
        <v>294</v>
      </c>
      <c r="E18" s="39" t="s">
        <v>106</v>
      </c>
      <c r="F18" s="39" t="s">
        <v>100</v>
      </c>
      <c r="G18" s="10" t="s">
        <v>107</v>
      </c>
      <c r="H18" s="10" t="s">
        <v>107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C19" s="10"/>
      <c r="E19" s="10"/>
      <c r="F19" s="10"/>
      <c r="G19" s="10"/>
      <c r="H19" s="46"/>
      <c r="J19" s="1" t="str">
        <f t="shared" si="0"/>
        <v xml:space="preserve"> 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7" t="s">
        <v>399</v>
      </c>
      <c r="C20" t="s">
        <v>400</v>
      </c>
      <c r="D20" t="s">
        <v>401</v>
      </c>
      <c r="E20" s="39" t="s">
        <v>106</v>
      </c>
      <c r="F20" s="39" t="s">
        <v>100</v>
      </c>
      <c r="G20" s="10" t="s">
        <v>107</v>
      </c>
      <c r="I20" s="10" t="s">
        <v>262</v>
      </c>
      <c r="M20" s="1" t="s">
        <v>104</v>
      </c>
      <c r="S20" t="s">
        <v>104</v>
      </c>
      <c r="U20" t="s">
        <v>104</v>
      </c>
      <c r="V20" t="s">
        <v>104</v>
      </c>
      <c r="Y20" t="s">
        <v>104</v>
      </c>
    </row>
    <row r="21" spans="2:26" x14ac:dyDescent="0.25">
      <c r="C21" s="10"/>
      <c r="E21" s="10"/>
      <c r="F21" s="10"/>
      <c r="G21" s="10"/>
      <c r="H21" s="46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131</v>
      </c>
      <c r="C22" s="39" t="s">
        <v>132</v>
      </c>
      <c r="D22" s="49" t="s">
        <v>317</v>
      </c>
      <c r="E22" s="39" t="s">
        <v>106</v>
      </c>
      <c r="F22" s="39" t="s">
        <v>100</v>
      </c>
      <c r="G22" s="10"/>
      <c r="H22" s="10"/>
      <c r="I22" s="3" t="s">
        <v>133</v>
      </c>
      <c r="J22" s="1" t="str">
        <f t="shared" si="0"/>
        <v xml:space="preserve"> </v>
      </c>
      <c r="K22" s="1" t="s">
        <v>104</v>
      </c>
      <c r="L22" s="1" t="s">
        <v>104</v>
      </c>
      <c r="M22" s="1" t="s">
        <v>104</v>
      </c>
      <c r="N22" s="1"/>
      <c r="O22" s="1"/>
      <c r="P22" s="1"/>
      <c r="Q22" s="1"/>
      <c r="R22" s="1"/>
      <c r="S22" s="1" t="s">
        <v>104</v>
      </c>
      <c r="T22" s="1"/>
      <c r="U22" s="1"/>
      <c r="V22" s="1" t="s">
        <v>104</v>
      </c>
      <c r="W22" s="1" t="s">
        <v>104</v>
      </c>
      <c r="X22" s="1"/>
      <c r="Y22" s="1" t="s">
        <v>104</v>
      </c>
      <c r="Z22" s="1"/>
    </row>
    <row r="23" spans="2:26" x14ac:dyDescent="0.25">
      <c r="C23" s="10"/>
      <c r="E23" s="10"/>
      <c r="F23" s="10"/>
      <c r="G23" s="10"/>
      <c r="H23" s="10"/>
      <c r="J23" s="1" t="str">
        <f t="shared" si="0"/>
        <v xml:space="preserve"> 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6" t="s">
        <v>134</v>
      </c>
      <c r="C24" s="39" t="s">
        <v>135</v>
      </c>
      <c r="D24" s="49" t="s">
        <v>296</v>
      </c>
      <c r="E24" s="39" t="s">
        <v>106</v>
      </c>
      <c r="F24" s="39" t="s">
        <v>100</v>
      </c>
      <c r="G24" s="10" t="s">
        <v>136</v>
      </c>
      <c r="H24" s="10" t="s">
        <v>137</v>
      </c>
      <c r="I24" s="10" t="s">
        <v>138</v>
      </c>
      <c r="J24" s="1" t="str">
        <f t="shared" si="0"/>
        <v>x</v>
      </c>
      <c r="K24" s="1" t="s">
        <v>104</v>
      </c>
      <c r="L24" s="1" t="s">
        <v>104</v>
      </c>
      <c r="M24" s="1" t="s">
        <v>104</v>
      </c>
      <c r="N24" s="1" t="s">
        <v>104</v>
      </c>
      <c r="O24" s="1" t="s">
        <v>104</v>
      </c>
      <c r="P24" s="1"/>
      <c r="Q24" s="1"/>
      <c r="R24" s="1"/>
      <c r="S24" s="1"/>
      <c r="T24" s="1"/>
      <c r="U24" s="1"/>
      <c r="V24" s="1" t="s">
        <v>104</v>
      </c>
      <c r="W24" s="1" t="s">
        <v>104</v>
      </c>
      <c r="X24" s="1" t="s">
        <v>104</v>
      </c>
      <c r="Y24" s="1"/>
      <c r="Z24" s="1"/>
    </row>
    <row r="25" spans="2:26" x14ac:dyDescent="0.25">
      <c r="B25" s="6" t="s">
        <v>134</v>
      </c>
      <c r="C25" s="39" t="s">
        <v>139</v>
      </c>
      <c r="D25" s="58" t="s">
        <v>297</v>
      </c>
      <c r="E25" s="39" t="s">
        <v>110</v>
      </c>
      <c r="F25" s="39" t="s">
        <v>140</v>
      </c>
      <c r="G25" s="10" t="s">
        <v>141</v>
      </c>
      <c r="H25" s="10" t="s">
        <v>142</v>
      </c>
      <c r="I25" s="10" t="s">
        <v>138</v>
      </c>
      <c r="J25" s="1" t="str">
        <f t="shared" si="0"/>
        <v xml:space="preserve"> </v>
      </c>
      <c r="K25" s="1"/>
      <c r="L25" s="1" t="s">
        <v>104</v>
      </c>
      <c r="M25" s="1" t="s">
        <v>104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ht="45" x14ac:dyDescent="0.25">
      <c r="B26" s="6" t="s">
        <v>134</v>
      </c>
      <c r="C26" s="39" t="s">
        <v>143</v>
      </c>
      <c r="D26" s="52" t="s">
        <v>310</v>
      </c>
      <c r="E26" s="39" t="s">
        <v>106</v>
      </c>
      <c r="F26" s="39" t="s">
        <v>100</v>
      </c>
      <c r="G26" s="10" t="s">
        <v>107</v>
      </c>
      <c r="H26" t="s">
        <v>107</v>
      </c>
      <c r="I26" s="10" t="s">
        <v>138</v>
      </c>
      <c r="J26" s="1" t="str">
        <f t="shared" si="0"/>
        <v xml:space="preserve"> </v>
      </c>
      <c r="K26" s="1"/>
      <c r="L26" s="1" t="s">
        <v>104</v>
      </c>
      <c r="M26" s="1" t="s">
        <v>104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C27" s="10"/>
      <c r="E27" s="10"/>
      <c r="F27" s="10"/>
      <c r="G27" s="10"/>
      <c r="H27" s="10"/>
      <c r="I27" s="13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t="s">
        <v>144</v>
      </c>
      <c r="C28" s="10" t="s">
        <v>145</v>
      </c>
      <c r="D28" s="53" t="s">
        <v>299</v>
      </c>
      <c r="E28" s="39" t="s">
        <v>110</v>
      </c>
      <c r="F28" s="10" t="s">
        <v>146</v>
      </c>
      <c r="G28" s="69" t="s">
        <v>237</v>
      </c>
      <c r="H28" s="69" t="s">
        <v>148</v>
      </c>
      <c r="I28" s="10" t="s">
        <v>151</v>
      </c>
      <c r="J28" s="1" t="str">
        <f t="shared" si="0"/>
        <v xml:space="preserve"> </v>
      </c>
      <c r="K28" s="1" t="s">
        <v>104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/>
      <c r="C29" s="10"/>
      <c r="E29" s="10"/>
      <c r="F29" s="10"/>
      <c r="G29" s="10"/>
      <c r="H29" s="7"/>
      <c r="J29" s="1" t="str">
        <f t="shared" si="0"/>
        <v xml:space="preserve"> </v>
      </c>
      <c r="K29" s="1"/>
      <c r="L29" s="1"/>
      <c r="M29" s="1"/>
      <c r="P29" s="7"/>
      <c r="Q29" s="7"/>
      <c r="S29" s="7"/>
      <c r="T29" s="7"/>
      <c r="V29" s="7"/>
      <c r="W29" s="7"/>
      <c r="Y29" s="7"/>
      <c r="Z29" s="1"/>
    </row>
    <row r="30" spans="2:26" x14ac:dyDescent="0.25">
      <c r="B30" s="6"/>
      <c r="C30" s="10"/>
      <c r="E30" s="10"/>
      <c r="F30" s="10"/>
      <c r="G30" s="3"/>
      <c r="H30" s="3"/>
      <c r="I30" s="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10"/>
      <c r="D31" s="4"/>
      <c r="E31" s="10"/>
      <c r="F31" s="10"/>
      <c r="G31" s="3"/>
      <c r="H31" s="1"/>
      <c r="I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4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6"/>
      <c r="C33" s="10"/>
      <c r="D33" s="4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1"/>
      <c r="C34" s="3"/>
      <c r="D34" s="1"/>
      <c r="E34" s="3"/>
      <c r="F34" s="3"/>
      <c r="G34" s="3"/>
      <c r="H34" s="1"/>
      <c r="I34" s="3"/>
      <c r="J34" s="1" t="str">
        <f t="shared" si="0"/>
        <v xml:space="preserve"> </v>
      </c>
      <c r="K34" s="1"/>
      <c r="L34" s="5"/>
      <c r="M34" s="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6"/>
      <c r="C35" s="3"/>
      <c r="D35" s="2"/>
      <c r="E35" s="41"/>
      <c r="F35" s="41"/>
      <c r="G35" s="3"/>
      <c r="H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6"/>
      <c r="C36" s="10"/>
      <c r="D36" s="2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6"/>
      <c r="C37" s="10"/>
      <c r="D37" s="2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5"/>
      <c r="M38" s="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40" x14ac:dyDescent="0.25">
      <c r="B39" s="3"/>
      <c r="C39" s="10"/>
      <c r="D39" s="4"/>
      <c r="E39" s="10"/>
      <c r="F39" s="10"/>
      <c r="G39" s="3"/>
      <c r="H39" s="1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40" x14ac:dyDescent="0.25">
      <c r="B40" s="3"/>
      <c r="C40" s="10"/>
      <c r="D40" s="4"/>
      <c r="E40" s="10"/>
      <c r="F40" s="10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40" x14ac:dyDescent="0.25">
      <c r="B41" s="1"/>
      <c r="C41" s="3"/>
      <c r="D41" s="1"/>
      <c r="E41" s="3"/>
      <c r="F41" s="3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40" x14ac:dyDescent="0.25">
      <c r="B42" s="6"/>
      <c r="E42" s="4"/>
      <c r="F42" s="4"/>
      <c r="G42" s="9"/>
      <c r="H42" s="11"/>
      <c r="J42" s="1" t="str">
        <f t="shared" si="0"/>
        <v xml:space="preserve"> </v>
      </c>
      <c r="K42" s="1"/>
      <c r="L42" s="7"/>
      <c r="M42" s="7"/>
      <c r="P42" s="7"/>
      <c r="Q42" s="7"/>
      <c r="S42" s="7"/>
      <c r="T42" s="7"/>
      <c r="V42" s="7"/>
      <c r="W42" s="7"/>
      <c r="Y42" s="7"/>
    </row>
    <row r="43" spans="1:40" x14ac:dyDescent="0.25">
      <c r="B43" s="1"/>
      <c r="C43" s="1"/>
      <c r="D43" s="1"/>
      <c r="E43" s="1"/>
      <c r="F43" s="1"/>
      <c r="G43" s="3"/>
      <c r="H43" s="1"/>
      <c r="I43" s="3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40" x14ac:dyDescent="0.25"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</row>
    <row r="45" spans="1:40" x14ac:dyDescent="0.25"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</row>
    <row r="46" spans="1:40" x14ac:dyDescent="0.25"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</row>
    <row r="47" spans="1:40" x14ac:dyDescent="0.25"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ref="J71:J117" si="1">IF($I$2="x",_xlfn.IFNA(IF(_xlfn.XLOOKUP("o",$K$6:$M$6,K71:M71,,,1)=""," ",_xlfn.XLOOKUP("o",$K$6:$M$6,K71:M71,,,1))," "),IF(_xlfn.IFNA(IF(_xlfn.XLOOKUP("o",$K$6:$M$6,K71:M71,,,1)=""," ",_xlfn.XLOOKUP("o",$K$6:$M$6,K71:M71,,,1))," ")=" "," ",IF(COUNTIFS($N$6:$Z$6,"o",N71:Z71,"x")&gt;0,"x"," ")))</f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1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1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</sheetData>
  <mergeCells count="3">
    <mergeCell ref="D2:H2"/>
    <mergeCell ref="B3:C3"/>
    <mergeCell ref="B4:C4"/>
  </mergeCells>
  <conditionalFormatting sqref="B9:B12">
    <cfRule type="expression" dxfId="168" priority="15">
      <formula>AND(#REF!="",ROW(#REF!)&gt;7)</formula>
    </cfRule>
  </conditionalFormatting>
  <conditionalFormatting sqref="B14">
    <cfRule type="expression" dxfId="167" priority="17">
      <formula>AND(#REF!="",ROW(#REF!)&gt;7)</formula>
    </cfRule>
  </conditionalFormatting>
  <conditionalFormatting sqref="B16:B18">
    <cfRule type="expression" dxfId="166" priority="16">
      <formula>AND(#REF!="",ROW(#REF!)&gt;7)</formula>
    </cfRule>
  </conditionalFormatting>
  <conditionalFormatting sqref="B24:B26">
    <cfRule type="expression" dxfId="165" priority="21">
      <formula>AND(#REF!="",ROW(#REF!)&gt;7)</formula>
    </cfRule>
  </conditionalFormatting>
  <conditionalFormatting sqref="B13:F13">
    <cfRule type="expression" dxfId="164" priority="13">
      <formula>AND($C13="",ROW($C13)&gt;7)</formula>
    </cfRule>
  </conditionalFormatting>
  <conditionalFormatting sqref="B8:H8">
    <cfRule type="expression" dxfId="163" priority="23">
      <formula>AND($C8="",ROW($C8)&gt;7)</formula>
    </cfRule>
  </conditionalFormatting>
  <conditionalFormatting sqref="C11:D12">
    <cfRule type="expression" dxfId="162" priority="9">
      <formula>AND($C11="",ROW($C11)&gt;7)</formula>
    </cfRule>
  </conditionalFormatting>
  <conditionalFormatting sqref="D2">
    <cfRule type="expression" dxfId="161" priority="28">
      <formula>AND($C2="",ROW($C2)&gt;7)</formula>
    </cfRule>
  </conditionalFormatting>
  <conditionalFormatting sqref="D11:D12">
    <cfRule type="expression" dxfId="160" priority="8">
      <formula>AND(#REF!="",ROW(#REF!)&gt;7)</formula>
    </cfRule>
  </conditionalFormatting>
  <conditionalFormatting sqref="D14">
    <cfRule type="expression" dxfId="159" priority="7">
      <formula>AND(#REF!="",ROW(#REF!)&gt;7)</formula>
    </cfRule>
  </conditionalFormatting>
  <conditionalFormatting sqref="D20 I20 M20">
    <cfRule type="expression" dxfId="158" priority="2">
      <formula>AND($C20="",ROW($C20)&gt;7)</formula>
    </cfRule>
  </conditionalFormatting>
  <conditionalFormatting sqref="D3:I3">
    <cfRule type="expression" dxfId="157" priority="27">
      <formula>AND($C3="",ROW($C3)&gt;7)</formula>
    </cfRule>
  </conditionalFormatting>
  <conditionalFormatting sqref="F28">
    <cfRule type="expression" dxfId="156" priority="6">
      <formula>AND($C28="",ROW($C28)&gt;7)</formula>
    </cfRule>
  </conditionalFormatting>
  <conditionalFormatting sqref="F16:G17">
    <cfRule type="expression" dxfId="155" priority="10">
      <formula>AND($C16="",ROW($C16)&gt;7)</formula>
    </cfRule>
  </conditionalFormatting>
  <conditionalFormatting sqref="G20">
    <cfRule type="expression" dxfId="154" priority="1">
      <formula>AND($C20="",ROW($C20)&gt;7)</formula>
    </cfRule>
  </conditionalFormatting>
  <conditionalFormatting sqref="G9:H9 G10">
    <cfRule type="expression" dxfId="153" priority="11">
      <formula>AND($C9="",ROW($C9)&gt;7)</formula>
    </cfRule>
  </conditionalFormatting>
  <conditionalFormatting sqref="G18:H19">
    <cfRule type="expression" dxfId="152" priority="3">
      <formula>AND($C18="",ROW($C18)&gt;7)</formula>
    </cfRule>
  </conditionalFormatting>
  <conditionalFormatting sqref="G21:H26">
    <cfRule type="expression" dxfId="151" priority="12">
      <formula>AND($C21="",ROW($C21)&gt;7)</formula>
    </cfRule>
  </conditionalFormatting>
  <conditionalFormatting sqref="I2">
    <cfRule type="expression" dxfId="150" priority="34">
      <formula>AND($C5="",ROW($C5)&gt;7)</formula>
    </cfRule>
    <cfRule type="expression" dxfId="149" priority="35">
      <formula>AND($C3="",ROW($C3)&gt;7)</formula>
    </cfRule>
  </conditionalFormatting>
  <conditionalFormatting sqref="I8:Z19 B19:F19">
    <cfRule type="expression" dxfId="148" priority="5">
      <formula>AND($C8="",ROW($C8)&gt;7)</formula>
    </cfRule>
  </conditionalFormatting>
  <conditionalFormatting sqref="I21:Z22 J23:J117 B1:J1 J2:J3 B4:J7 B2:C3 G11:H15 F12 B15:F15 C16 C18 C21:F21 B21:B23 C23:F23 I23:I26 B27:I27 C28 I28 B29:I117">
    <cfRule type="expression" dxfId="147" priority="33">
      <formula>AND($C1="",ROW($C1)&gt;7)</formula>
    </cfRule>
  </conditionalFormatting>
  <conditionalFormatting sqref="J1:J19">
    <cfRule type="expression" dxfId="146" priority="4">
      <formula>AND($J1="",ROW($C1)&gt;7)</formula>
    </cfRule>
  </conditionalFormatting>
  <conditionalFormatting sqref="J21:J117">
    <cfRule type="expression" dxfId="145" priority="32">
      <formula>AND($J21="",ROW($C21)&gt;7)</formula>
    </cfRule>
  </conditionalFormatting>
  <conditionalFormatting sqref="K1:Z7">
    <cfRule type="expression" dxfId="144" priority="14">
      <formula>AND($C1="",ROW($C1)&gt;7)</formula>
    </cfRule>
  </conditionalFormatting>
  <conditionalFormatting sqref="K23:Z117">
    <cfRule type="expression" dxfId="143" priority="29">
      <formula>AND($C23="",ROW($C23)&gt;7)</formula>
    </cfRule>
  </conditionalFormatting>
  <pageMargins left="0.25" right="0.25" top="0.75" bottom="0.75" header="0.3" footer="0.3"/>
  <pageSetup paperSize="8" scale="37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81817-898B-4F2E-BE77-DAA5FCF0BA9A}">
  <sheetPr>
    <tabColor theme="9" tint="0.59999389629810485"/>
    <pageSetUpPr fitToPage="1"/>
  </sheetPr>
  <dimension ref="A1:AN121"/>
  <sheetViews>
    <sheetView topLeftCell="A10" zoomScale="85" zoomScaleNormal="85" workbookViewId="0">
      <selection activeCell="B4" sqref="B4:C4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353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3" t="s">
        <v>354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4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193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355</v>
      </c>
      <c r="D12" t="s">
        <v>356</v>
      </c>
      <c r="E12" s="39" t="s">
        <v>106</v>
      </c>
      <c r="F12" s="39" t="s">
        <v>100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6" t="s">
        <v>330</v>
      </c>
      <c r="D16" s="6" t="s">
        <v>358</v>
      </c>
      <c r="E16" s="6" t="s">
        <v>110</v>
      </c>
      <c r="F16" s="6" t="s">
        <v>117</v>
      </c>
      <c r="G16" s="6" t="s">
        <v>118</v>
      </c>
      <c r="H16" s="6" t="s">
        <v>359</v>
      </c>
      <c r="I16" s="6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s="6" t="s">
        <v>360</v>
      </c>
      <c r="D17" s="6" t="s">
        <v>361</v>
      </c>
      <c r="E17" s="6" t="s">
        <v>110</v>
      </c>
      <c r="F17" s="6" t="s">
        <v>117</v>
      </c>
      <c r="G17" s="6" t="s">
        <v>107</v>
      </c>
      <c r="H17" s="6" t="s">
        <v>107</v>
      </c>
      <c r="I17" s="6" t="s">
        <v>120</v>
      </c>
      <c r="J17" s="1" t="str">
        <f t="shared" si="0"/>
        <v>x</v>
      </c>
      <c r="K17" s="1" t="s">
        <v>104</v>
      </c>
      <c r="L17" s="1" t="s">
        <v>104</v>
      </c>
      <c r="M17" s="1" t="s">
        <v>104</v>
      </c>
      <c r="N17" s="1" t="s">
        <v>104</v>
      </c>
      <c r="O17" s="1" t="s">
        <v>104</v>
      </c>
      <c r="P17" s="1" t="s">
        <v>104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s="6" t="s">
        <v>362</v>
      </c>
      <c r="D18" s="6" t="s">
        <v>362</v>
      </c>
      <c r="E18" s="6" t="s">
        <v>110</v>
      </c>
      <c r="F18" s="6" t="s">
        <v>117</v>
      </c>
      <c r="G18" s="6" t="s">
        <v>107</v>
      </c>
      <c r="H18" s="6" t="s">
        <v>107</v>
      </c>
      <c r="I18" s="6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s="6" t="s">
        <v>363</v>
      </c>
      <c r="D19" s="6" t="s">
        <v>364</v>
      </c>
      <c r="E19" s="6" t="s">
        <v>110</v>
      </c>
      <c r="F19" s="6" t="s">
        <v>117</v>
      </c>
      <c r="G19" s="6" t="s">
        <v>107</v>
      </c>
      <c r="H19" s="6" t="s">
        <v>107</v>
      </c>
      <c r="I19" s="6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115</v>
      </c>
      <c r="C20" s="6" t="s">
        <v>365</v>
      </c>
      <c r="D20" s="6" t="s">
        <v>365</v>
      </c>
      <c r="E20" s="6" t="s">
        <v>110</v>
      </c>
      <c r="F20" s="6" t="s">
        <v>117</v>
      </c>
      <c r="G20" s="6" t="s">
        <v>107</v>
      </c>
      <c r="H20" s="6" t="s">
        <v>107</v>
      </c>
      <c r="I20" s="6" t="s">
        <v>120</v>
      </c>
      <c r="J20" s="1" t="str">
        <f t="shared" si="0"/>
        <v>x</v>
      </c>
      <c r="K20" s="1" t="s">
        <v>104</v>
      </c>
      <c r="L20" s="1" t="s">
        <v>104</v>
      </c>
      <c r="M20" s="1" t="s">
        <v>104</v>
      </c>
      <c r="N20" s="1" t="s">
        <v>104</v>
      </c>
      <c r="O20" s="1" t="s">
        <v>104</v>
      </c>
      <c r="P20" s="1" t="s">
        <v>104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6" t="s">
        <v>115</v>
      </c>
      <c r="C21" s="6" t="s">
        <v>366</v>
      </c>
      <c r="D21" s="6" t="s">
        <v>366</v>
      </c>
      <c r="E21" s="6" t="s">
        <v>110</v>
      </c>
      <c r="F21" s="6" t="s">
        <v>117</v>
      </c>
      <c r="G21" s="6" t="s">
        <v>107</v>
      </c>
      <c r="H21" s="6" t="s">
        <v>107</v>
      </c>
      <c r="I21" s="6" t="s">
        <v>120</v>
      </c>
      <c r="J21" s="1" t="str">
        <f t="shared" si="0"/>
        <v>x</v>
      </c>
      <c r="K21" s="1" t="s">
        <v>104</v>
      </c>
      <c r="L21" s="1" t="s">
        <v>104</v>
      </c>
      <c r="M21" s="1" t="s">
        <v>104</v>
      </c>
      <c r="N21" s="1" t="s">
        <v>104</v>
      </c>
      <c r="O21" s="1" t="s">
        <v>104</v>
      </c>
      <c r="P21" s="1" t="s">
        <v>104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115</v>
      </c>
      <c r="C22" s="6" t="s">
        <v>128</v>
      </c>
      <c r="D22" s="6" t="s">
        <v>367</v>
      </c>
      <c r="E22" s="6" t="s">
        <v>110</v>
      </c>
      <c r="F22" s="6" t="s">
        <v>293</v>
      </c>
      <c r="G22" s="6" t="s">
        <v>129</v>
      </c>
      <c r="H22" s="6" t="s">
        <v>359</v>
      </c>
      <c r="I22" s="6" t="s">
        <v>120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ht="30" x14ac:dyDescent="0.25">
      <c r="B23" s="6" t="s">
        <v>115</v>
      </c>
      <c r="C23" s="10" t="s">
        <v>130</v>
      </c>
      <c r="D23" s="2" t="s">
        <v>294</v>
      </c>
      <c r="E23" s="39" t="s">
        <v>106</v>
      </c>
      <c r="F23" s="39" t="s">
        <v>100</v>
      </c>
      <c r="G23" s="10" t="s">
        <v>107</v>
      </c>
      <c r="H23" s="10" t="s">
        <v>107</v>
      </c>
      <c r="I23" s="10" t="s">
        <v>120</v>
      </c>
      <c r="J23" s="1" t="str">
        <f t="shared" si="0"/>
        <v>x</v>
      </c>
      <c r="K23" s="1" t="s">
        <v>104</v>
      </c>
      <c r="L23" s="1" t="s">
        <v>104</v>
      </c>
      <c r="M23" s="1" t="s">
        <v>104</v>
      </c>
      <c r="N23" s="1" t="s">
        <v>104</v>
      </c>
      <c r="O23" s="1" t="s">
        <v>104</v>
      </c>
      <c r="P23" s="1" t="s">
        <v>104</v>
      </c>
      <c r="Q23" s="1"/>
      <c r="R23" s="1" t="s">
        <v>104</v>
      </c>
      <c r="S23" s="1"/>
      <c r="T23" s="1"/>
      <c r="U23" s="1"/>
      <c r="V23" s="1"/>
      <c r="W23" s="1"/>
      <c r="X23" s="1"/>
      <c r="Y23" s="1"/>
      <c r="Z23" s="1"/>
    </row>
    <row r="24" spans="2:26" x14ac:dyDescent="0.25">
      <c r="C24" s="10"/>
      <c r="E24" s="10"/>
      <c r="F24" s="10"/>
      <c r="G24" s="10"/>
      <c r="H24" s="46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ht="30" x14ac:dyDescent="0.25">
      <c r="B25" s="3" t="s">
        <v>131</v>
      </c>
      <c r="C25" s="3" t="s">
        <v>132</v>
      </c>
      <c r="D25" s="11" t="s">
        <v>295</v>
      </c>
      <c r="E25" s="3" t="s">
        <v>106</v>
      </c>
      <c r="F25" s="3" t="s">
        <v>100</v>
      </c>
      <c r="G25" s="3"/>
      <c r="H25" s="3"/>
      <c r="I25" s="3" t="s">
        <v>133</v>
      </c>
      <c r="J25" s="1" t="str">
        <f t="shared" si="0"/>
        <v xml:space="preserve"> </v>
      </c>
      <c r="K25" s="1" t="s">
        <v>104</v>
      </c>
      <c r="L25" s="1" t="s">
        <v>104</v>
      </c>
      <c r="M25" s="1" t="s">
        <v>104</v>
      </c>
      <c r="N25" s="1"/>
      <c r="O25" s="1"/>
      <c r="P25" s="1"/>
      <c r="Q25" s="1"/>
      <c r="R25" s="1"/>
      <c r="S25" s="1" t="s">
        <v>104</v>
      </c>
      <c r="T25" s="1"/>
      <c r="U25" s="1"/>
      <c r="V25" s="1" t="s">
        <v>104</v>
      </c>
      <c r="W25" s="1" t="s">
        <v>104</v>
      </c>
      <c r="X25" s="1"/>
      <c r="Y25" s="1" t="s">
        <v>104</v>
      </c>
      <c r="Z25" s="1"/>
    </row>
    <row r="26" spans="2:26" x14ac:dyDescent="0.25">
      <c r="C26" s="10"/>
      <c r="E26" s="10"/>
      <c r="F26" s="10"/>
      <c r="G26" s="10"/>
      <c r="H26" s="10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3" t="s">
        <v>134</v>
      </c>
      <c r="C27" s="3" t="s">
        <v>135</v>
      </c>
      <c r="D27" s="3" t="s">
        <v>296</v>
      </c>
      <c r="E27" s="3" t="s">
        <v>106</v>
      </c>
      <c r="F27" s="3" t="s">
        <v>100</v>
      </c>
      <c r="G27" s="3" t="s">
        <v>136</v>
      </c>
      <c r="H27" s="3" t="s">
        <v>137</v>
      </c>
      <c r="I27" s="3" t="s">
        <v>138</v>
      </c>
      <c r="J27" s="1" t="str">
        <f t="shared" si="0"/>
        <v>x</v>
      </c>
      <c r="K27" s="1" t="s">
        <v>104</v>
      </c>
      <c r="L27" s="1" t="s">
        <v>104</v>
      </c>
      <c r="M27" s="1" t="s">
        <v>104</v>
      </c>
      <c r="N27" s="1" t="s">
        <v>104</v>
      </c>
      <c r="O27" s="1" t="s">
        <v>104</v>
      </c>
      <c r="P27" s="1"/>
      <c r="Q27" s="1"/>
      <c r="R27" s="1"/>
      <c r="S27" s="1"/>
      <c r="T27" s="1"/>
      <c r="U27" s="1"/>
      <c r="V27" s="1" t="s">
        <v>104</v>
      </c>
      <c r="W27" s="1" t="s">
        <v>104</v>
      </c>
      <c r="X27" s="1" t="s">
        <v>104</v>
      </c>
      <c r="Y27" s="1"/>
      <c r="Z27" s="1"/>
    </row>
    <row r="28" spans="2:26" ht="30" x14ac:dyDescent="0.25">
      <c r="B28" s="3" t="s">
        <v>134</v>
      </c>
      <c r="C28" s="3" t="s">
        <v>139</v>
      </c>
      <c r="D28" s="9" t="s">
        <v>297</v>
      </c>
      <c r="E28" s="3" t="s">
        <v>110</v>
      </c>
      <c r="F28" s="3" t="s">
        <v>140</v>
      </c>
      <c r="G28" s="3" t="s">
        <v>141</v>
      </c>
      <c r="H28" s="3" t="s">
        <v>142</v>
      </c>
      <c r="I28" s="3" t="s">
        <v>138</v>
      </c>
      <c r="J28" s="1" t="str">
        <f t="shared" si="0"/>
        <v xml:space="preserve"> </v>
      </c>
      <c r="K28" s="1"/>
      <c r="L28" s="1" t="s">
        <v>104</v>
      </c>
      <c r="M28" s="1" t="s">
        <v>104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ht="45" x14ac:dyDescent="0.25">
      <c r="B29" s="3" t="s">
        <v>134</v>
      </c>
      <c r="C29" s="3" t="s">
        <v>143</v>
      </c>
      <c r="D29" s="9" t="s">
        <v>310</v>
      </c>
      <c r="E29" s="3" t="s">
        <v>106</v>
      </c>
      <c r="F29" s="3" t="s">
        <v>100</v>
      </c>
      <c r="G29" s="3" t="s">
        <v>107</v>
      </c>
      <c r="H29" s="3" t="s">
        <v>107</v>
      </c>
      <c r="I29" s="3" t="s">
        <v>138</v>
      </c>
      <c r="J29" s="1" t="str">
        <f t="shared" si="0"/>
        <v xml:space="preserve"> </v>
      </c>
      <c r="K29" s="1"/>
      <c r="L29" s="1" t="s">
        <v>104</v>
      </c>
      <c r="M29" s="1" t="s">
        <v>104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C30" s="10"/>
      <c r="E30" s="10"/>
      <c r="F30" s="10"/>
      <c r="G30" s="10"/>
      <c r="H30" s="10"/>
      <c r="I30" s="1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3" t="s">
        <v>144</v>
      </c>
      <c r="C31" s="3" t="s">
        <v>145</v>
      </c>
      <c r="D31" s="3" t="s">
        <v>299</v>
      </c>
      <c r="E31" s="3" t="s">
        <v>110</v>
      </c>
      <c r="F31" s="3" t="s">
        <v>146</v>
      </c>
      <c r="G31" s="3" t="s">
        <v>237</v>
      </c>
      <c r="H31" s="3" t="s">
        <v>148</v>
      </c>
      <c r="I31" s="3" t="s">
        <v>149</v>
      </c>
      <c r="J31" s="1" t="str">
        <f t="shared" si="0"/>
        <v xml:space="preserve"> </v>
      </c>
      <c r="K31" s="1" t="s">
        <v>104</v>
      </c>
      <c r="L31" s="1"/>
      <c r="M31" s="1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2:26" x14ac:dyDescent="0.25">
      <c r="B32" s="3" t="s">
        <v>144</v>
      </c>
      <c r="C32" s="3" t="s">
        <v>368</v>
      </c>
      <c r="D32" s="3"/>
      <c r="E32" s="3" t="s">
        <v>106</v>
      </c>
      <c r="F32" s="3" t="s">
        <v>100</v>
      </c>
      <c r="G32" s="3" t="s">
        <v>107</v>
      </c>
      <c r="H32" s="3" t="s">
        <v>107</v>
      </c>
      <c r="I32" s="3" t="s">
        <v>151</v>
      </c>
      <c r="J32" s="1" t="str">
        <f t="shared" si="0"/>
        <v xml:space="preserve"> </v>
      </c>
      <c r="K32" s="1"/>
      <c r="L32" s="1"/>
      <c r="M32" s="1"/>
      <c r="N32" s="1"/>
      <c r="O32" s="1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2:26" x14ac:dyDescent="0.25">
      <c r="B33" s="6"/>
      <c r="C33" s="10"/>
      <c r="E33" s="10"/>
      <c r="F33" s="10"/>
      <c r="G33" s="10"/>
      <c r="H33" s="7"/>
      <c r="J33" s="1" t="str">
        <f t="shared" si="0"/>
        <v xml:space="preserve"> </v>
      </c>
      <c r="K33" s="1"/>
      <c r="L33" s="1"/>
      <c r="M33" s="1"/>
      <c r="P33" s="7"/>
      <c r="Q33" s="7"/>
      <c r="S33" s="7"/>
      <c r="T33" s="7"/>
      <c r="V33" s="7"/>
      <c r="W33" s="7"/>
      <c r="Y33" s="7"/>
      <c r="Z33" s="1"/>
    </row>
    <row r="34" spans="2:26" x14ac:dyDescent="0.25">
      <c r="B34" s="6"/>
      <c r="C34" s="10"/>
      <c r="E34" s="10"/>
      <c r="F34" s="10"/>
      <c r="G34" s="3"/>
      <c r="H34" s="3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6"/>
      <c r="C35" s="10"/>
      <c r="D35" s="4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6"/>
      <c r="C36" s="10"/>
      <c r="D36" s="4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6"/>
      <c r="C37" s="10"/>
      <c r="D37" s="4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5"/>
      <c r="M38" s="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6"/>
      <c r="C39" s="3"/>
      <c r="D39" s="2"/>
      <c r="E39" s="41"/>
      <c r="F39" s="41"/>
      <c r="G39" s="3"/>
      <c r="H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6"/>
      <c r="C40" s="10"/>
      <c r="D40" s="2"/>
      <c r="E40" s="10"/>
      <c r="F40" s="10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6"/>
      <c r="C41" s="10"/>
      <c r="D41" s="2"/>
      <c r="E41" s="10"/>
      <c r="F41" s="10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1"/>
      <c r="C42" s="3"/>
      <c r="D42" s="1"/>
      <c r="E42" s="3"/>
      <c r="F42" s="3"/>
      <c r="G42" s="3"/>
      <c r="H42" s="1"/>
      <c r="I42" s="3"/>
      <c r="J42" s="1" t="str">
        <f t="shared" si="0"/>
        <v xml:space="preserve"> </v>
      </c>
      <c r="K42" s="1"/>
      <c r="L42" s="5"/>
      <c r="M42" s="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3"/>
      <c r="C43" s="10"/>
      <c r="D43" s="4"/>
      <c r="E43" s="10"/>
      <c r="F43" s="10"/>
      <c r="G43" s="3"/>
      <c r="H43" s="1"/>
      <c r="J43" s="1" t="str">
        <f t="shared" si="0"/>
        <v xml:space="preserve"> 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3"/>
      <c r="C44" s="10"/>
      <c r="D44" s="4"/>
      <c r="E44" s="10"/>
      <c r="F44" s="10"/>
      <c r="G44" s="3"/>
      <c r="H44" s="1"/>
      <c r="I44" s="3"/>
      <c r="J44" s="1" t="str">
        <f t="shared" si="0"/>
        <v xml:space="preserve"> 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x14ac:dyDescent="0.25">
      <c r="B45" s="1"/>
      <c r="C45" s="3"/>
      <c r="D45" s="1"/>
      <c r="E45" s="3"/>
      <c r="F45" s="3"/>
      <c r="G45" s="3"/>
      <c r="H45" s="1"/>
      <c r="I45" s="3"/>
      <c r="J45" s="1" t="str">
        <f t="shared" si="0"/>
        <v xml:space="preserve"> 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x14ac:dyDescent="0.25">
      <c r="B46" s="6"/>
      <c r="E46" s="4"/>
      <c r="F46" s="4"/>
      <c r="G46" s="9"/>
      <c r="H46" s="11"/>
      <c r="J46" s="1" t="str">
        <f t="shared" si="0"/>
        <v xml:space="preserve"> </v>
      </c>
      <c r="K46" s="1"/>
      <c r="L46" s="7"/>
      <c r="M46" s="7"/>
      <c r="P46" s="7"/>
      <c r="Q46" s="7"/>
      <c r="S46" s="7"/>
      <c r="T46" s="7"/>
      <c r="V46" s="7"/>
      <c r="W46" s="7"/>
      <c r="Y46" s="7"/>
    </row>
    <row r="47" spans="2:26" x14ac:dyDescent="0.25">
      <c r="B47" s="1"/>
      <c r="C47" s="1"/>
      <c r="D47" s="1"/>
      <c r="E47" s="1"/>
      <c r="F47" s="1"/>
      <c r="G47" s="3"/>
      <c r="H47" s="1"/>
      <c r="I47" s="3"/>
      <c r="J47" s="1" t="str">
        <f t="shared" si="0"/>
        <v xml:space="preserve"> 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2:26" x14ac:dyDescent="0.25"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</row>
    <row r="49" spans="1:40" x14ac:dyDescent="0.25"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</row>
    <row r="50" spans="1:40" x14ac:dyDescent="0.25"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</row>
    <row r="51" spans="1:40" x14ac:dyDescent="0.25"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0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0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ref="J75:J121" si="1">IF($I$2="x",_xlfn.IFNA(IF(_xlfn.XLOOKUP("o",$K$6:$M$6,K75:M75,,,1)=""," ",_xlfn.XLOOKUP("o",$K$6:$M$6,K75:M75,,,1))," "),IF(_xlfn.IFNA(IF(_xlfn.XLOOKUP("o",$K$6:$M$6,K75:M75,,,1)=""," ",_xlfn.XLOOKUP("o",$K$6:$M$6,K75:M75,,,1))," ")=" "," ",IF(COUNTIFS($N$6:$Z$6,"o",N75:Z75,"x")&gt;0,"x"," ")))</f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 s="7"/>
      <c r="G117" s="10"/>
      <c r="I117" s="1"/>
      <c r="J117" s="1" t="str">
        <f t="shared" si="1"/>
        <v xml:space="preserve"> </v>
      </c>
      <c r="K117" s="7"/>
      <c r="L117" s="7"/>
      <c r="M117" s="7"/>
      <c r="P117" s="7"/>
      <c r="Q117" s="7"/>
      <c r="S117" s="7"/>
      <c r="T117" s="7"/>
      <c r="V117" s="7"/>
      <c r="W117" s="7"/>
      <c r="Y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 s="7"/>
      <c r="G118" s="10"/>
      <c r="I118" s="1"/>
      <c r="J118" s="1" t="str">
        <f t="shared" si="1"/>
        <v xml:space="preserve"> </v>
      </c>
      <c r="K118" s="7"/>
      <c r="L118" s="7"/>
      <c r="M118" s="7"/>
      <c r="P118" s="7"/>
      <c r="Q118" s="7"/>
      <c r="S118" s="7"/>
      <c r="T118" s="7"/>
      <c r="V118" s="7"/>
      <c r="W118" s="7"/>
      <c r="Y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 s="7"/>
      <c r="G119" s="10"/>
      <c r="I119" s="1"/>
      <c r="J119" s="1" t="str">
        <f t="shared" si="1"/>
        <v xml:space="preserve"> </v>
      </c>
      <c r="K119" s="7"/>
      <c r="L119" s="7"/>
      <c r="M119" s="7"/>
      <c r="P119" s="7"/>
      <c r="Q119" s="7"/>
      <c r="S119" s="7"/>
      <c r="T119" s="7"/>
      <c r="V119" s="7"/>
      <c r="W119" s="7"/>
      <c r="Y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x14ac:dyDescent="0.25">
      <c r="A120" s="7"/>
      <c r="G120" s="10"/>
      <c r="I120" s="1"/>
      <c r="J120" s="1" t="str">
        <f t="shared" si="1"/>
        <v xml:space="preserve"> </v>
      </c>
      <c r="K120" s="7"/>
      <c r="L120" s="7"/>
      <c r="M120" s="7"/>
      <c r="P120" s="7"/>
      <c r="Q120" s="7"/>
      <c r="S120" s="7"/>
      <c r="T120" s="7"/>
      <c r="V120" s="7"/>
      <c r="W120" s="7"/>
      <c r="Y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x14ac:dyDescent="0.25">
      <c r="A121" s="7"/>
      <c r="G121" s="10"/>
      <c r="I121" s="1"/>
      <c r="J121" s="1" t="str">
        <f t="shared" si="1"/>
        <v xml:space="preserve"> </v>
      </c>
      <c r="K121" s="7"/>
      <c r="L121" s="7"/>
      <c r="M121" s="7"/>
      <c r="P121" s="7"/>
      <c r="Q121" s="7"/>
      <c r="S121" s="7"/>
      <c r="T121" s="7"/>
      <c r="V121" s="7"/>
      <c r="W121" s="7"/>
      <c r="Y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</sheetData>
  <mergeCells count="3">
    <mergeCell ref="D2:H2"/>
    <mergeCell ref="B3:C3"/>
    <mergeCell ref="B4:C4"/>
  </mergeCells>
  <conditionalFormatting sqref="B9:B12">
    <cfRule type="expression" dxfId="142" priority="16">
      <formula>AND(#REF!="",ROW(#REF!)&gt;7)</formula>
    </cfRule>
  </conditionalFormatting>
  <conditionalFormatting sqref="B14">
    <cfRule type="expression" dxfId="141" priority="18">
      <formula>AND(#REF!="",ROW(#REF!)&gt;7)</formula>
    </cfRule>
  </conditionalFormatting>
  <conditionalFormatting sqref="B16:B23">
    <cfRule type="expression" dxfId="140" priority="17">
      <formula>AND(#REF!="",ROW(#REF!)&gt;7)</formula>
    </cfRule>
  </conditionalFormatting>
  <conditionalFormatting sqref="B13:F13">
    <cfRule type="expression" dxfId="139" priority="14">
      <formula>AND($C13="",ROW($C13)&gt;7)</formula>
    </cfRule>
  </conditionalFormatting>
  <conditionalFormatting sqref="B8:H8">
    <cfRule type="expression" dxfId="138" priority="26">
      <formula>AND($C8="",ROW($C8)&gt;7)</formula>
    </cfRule>
  </conditionalFormatting>
  <conditionalFormatting sqref="B16:I22">
    <cfRule type="expression" dxfId="137" priority="25">
      <formula>AND(#REF!="",ROW(#REF!)&gt;7)</formula>
    </cfRule>
  </conditionalFormatting>
  <conditionalFormatting sqref="B1:J1 J2:J3 B4:J7 I8:Z24 B25:Z25 J26:J121 B2:C3 B15:F15 C16:D17 F16:F21 C18 D22 F22:G22 C23:D23 B24:F24">
    <cfRule type="expression" dxfId="136" priority="36">
      <formula>AND($C1="",ROW($C1)&gt;7)</formula>
    </cfRule>
  </conditionalFormatting>
  <conditionalFormatting sqref="C11:D12">
    <cfRule type="expression" dxfId="135" priority="10">
      <formula>AND($C11="",ROW($C11)&gt;7)</formula>
    </cfRule>
  </conditionalFormatting>
  <conditionalFormatting sqref="D2">
    <cfRule type="expression" dxfId="134" priority="31">
      <formula>AND($C2="",ROW($C2)&gt;7)</formula>
    </cfRule>
  </conditionalFormatting>
  <conditionalFormatting sqref="D11:D12">
    <cfRule type="expression" dxfId="132" priority="9">
      <formula>AND(#REF!="",ROW(#REF!)&gt;7)</formula>
    </cfRule>
  </conditionalFormatting>
  <conditionalFormatting sqref="D14">
    <cfRule type="expression" dxfId="131" priority="8">
      <formula>AND(#REF!="",ROW(#REF!)&gt;7)</formula>
    </cfRule>
  </conditionalFormatting>
  <conditionalFormatting sqref="D3:I3">
    <cfRule type="expression" dxfId="130" priority="30">
      <formula>AND($C3="",ROW($C3)&gt;7)</formula>
    </cfRule>
  </conditionalFormatting>
  <conditionalFormatting sqref="G9:H9 G10">
    <cfRule type="expression" dxfId="129" priority="12">
      <formula>AND($C9="",ROW($C9)&gt;7)</formula>
    </cfRule>
  </conditionalFormatting>
  <conditionalFormatting sqref="G11:H21">
    <cfRule type="expression" dxfId="128" priority="2">
      <formula>AND($C11="",ROW($C11)&gt;7)</formula>
    </cfRule>
  </conditionalFormatting>
  <conditionalFormatting sqref="G23:H24 B26:I121">
    <cfRule type="expression" dxfId="127" priority="13">
      <formula>AND($C23="",ROW($C23)&gt;7)</formula>
    </cfRule>
  </conditionalFormatting>
  <conditionalFormatting sqref="I2">
    <cfRule type="expression" dxfId="126" priority="37">
      <formula>AND($C5="",ROW($C5)&gt;7)</formula>
    </cfRule>
    <cfRule type="expression" dxfId="125" priority="38">
      <formula>AND($C3="",ROW($C3)&gt;7)</formula>
    </cfRule>
  </conditionalFormatting>
  <conditionalFormatting sqref="J1:J121 K17">
    <cfRule type="expression" dxfId="124" priority="35">
      <formula>AND($J1="",ROW($C1)&gt;7)</formula>
    </cfRule>
  </conditionalFormatting>
  <conditionalFormatting sqref="K1:Z7">
    <cfRule type="expression" dxfId="123" priority="15">
      <formula>AND($C1="",ROW($C1)&gt;7)</formula>
    </cfRule>
  </conditionalFormatting>
  <conditionalFormatting sqref="K26:Z121">
    <cfRule type="expression" dxfId="122" priority="32">
      <formula>AND($C26="",ROW($C26)&gt;7)</formula>
    </cfRule>
  </conditionalFormatting>
  <pageMargins left="0.25" right="0.25" top="0.75" bottom="0.75" header="0.3" footer="0.3"/>
  <pageSetup paperSize="8" scale="3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E7E70332-AFF5-43DA-A41B-2CE9AEC86EEF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9A445-1363-4E67-8763-9E1577900755}">
  <sheetPr>
    <tabColor theme="9" tint="0.59999389629810485"/>
    <pageSetUpPr fitToPage="1"/>
  </sheetPr>
  <dimension ref="A1:AN115"/>
  <sheetViews>
    <sheetView topLeftCell="A5" zoomScale="70" zoomScaleNormal="70" workbookViewId="0">
      <selection activeCell="I26" sqref="I26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369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3" t="s">
        <v>427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68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371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355</v>
      </c>
      <c r="D12" t="s">
        <v>356</v>
      </c>
      <c r="E12" s="39" t="s">
        <v>106</v>
      </c>
      <c r="F12" s="39" t="s">
        <v>100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3" t="s">
        <v>372</v>
      </c>
      <c r="D16" s="41" t="s">
        <v>373</v>
      </c>
      <c r="E16" s="39" t="s">
        <v>110</v>
      </c>
      <c r="F16" s="41" t="s">
        <v>117</v>
      </c>
      <c r="G16" t="s">
        <v>118</v>
      </c>
      <c r="H16" s="3" t="s">
        <v>374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s="3" t="s">
        <v>116</v>
      </c>
      <c r="D17" s="58" t="s">
        <v>375</v>
      </c>
      <c r="E17" s="39" t="s">
        <v>110</v>
      </c>
      <c r="F17" s="41" t="s">
        <v>117</v>
      </c>
      <c r="G17" t="s">
        <v>166</v>
      </c>
      <c r="H17" s="49" t="s">
        <v>374</v>
      </c>
      <c r="I17" s="10" t="s">
        <v>120</v>
      </c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s="10" t="s">
        <v>130</v>
      </c>
      <c r="D18" t="s">
        <v>294</v>
      </c>
      <c r="E18" s="39" t="s">
        <v>106</v>
      </c>
      <c r="F18" s="39" t="s">
        <v>100</v>
      </c>
      <c r="G18" s="10" t="s">
        <v>107</v>
      </c>
      <c r="H18" s="10" t="s">
        <v>107</v>
      </c>
      <c r="I18" s="10" t="s">
        <v>120</v>
      </c>
      <c r="J18" s="1" t="str">
        <f t="shared" si="0"/>
        <v>x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/>
      <c r="R18" s="1" t="s">
        <v>104</v>
      </c>
      <c r="S18" s="1"/>
      <c r="T18" s="1"/>
      <c r="U18" s="1"/>
      <c r="V18" s="1"/>
      <c r="W18" s="1"/>
      <c r="X18" s="1"/>
      <c r="Y18" s="1"/>
      <c r="Z18" s="1"/>
    </row>
    <row r="19" spans="2:26" x14ac:dyDescent="0.25">
      <c r="C19" s="10"/>
      <c r="E19" s="10"/>
      <c r="F19" s="10"/>
      <c r="G19" s="10"/>
      <c r="H19" s="46"/>
      <c r="J19" s="1" t="str">
        <f t="shared" si="0"/>
        <v xml:space="preserve"> 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131</v>
      </c>
      <c r="C20" s="39" t="s">
        <v>132</v>
      </c>
      <c r="D20" s="43" t="s">
        <v>295</v>
      </c>
      <c r="E20" s="39" t="s">
        <v>106</v>
      </c>
      <c r="F20" s="39" t="s">
        <v>100</v>
      </c>
      <c r="G20" s="10"/>
      <c r="H20" s="10"/>
      <c r="I20" s="3" t="s">
        <v>133</v>
      </c>
      <c r="J20" s="1" t="str">
        <f t="shared" si="0"/>
        <v xml:space="preserve"> </v>
      </c>
      <c r="K20" s="1" t="s">
        <v>104</v>
      </c>
      <c r="L20" s="1" t="s">
        <v>104</v>
      </c>
      <c r="M20" s="1" t="s">
        <v>104</v>
      </c>
      <c r="N20" s="1"/>
      <c r="O20" s="1"/>
      <c r="P20" s="1"/>
      <c r="Q20" s="1"/>
      <c r="R20" s="1"/>
      <c r="S20" s="1" t="s">
        <v>104</v>
      </c>
      <c r="T20" s="1"/>
      <c r="U20" s="1"/>
      <c r="V20" s="1" t="s">
        <v>104</v>
      </c>
      <c r="W20" s="1" t="s">
        <v>104</v>
      </c>
      <c r="X20" s="1"/>
      <c r="Y20" s="1" t="s">
        <v>104</v>
      </c>
      <c r="Z20" s="1"/>
    </row>
    <row r="21" spans="2:26" x14ac:dyDescent="0.25">
      <c r="C21" s="10"/>
      <c r="E21" s="10"/>
      <c r="F21" s="10"/>
      <c r="G21" s="10"/>
      <c r="H21" s="10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134</v>
      </c>
      <c r="C22" s="39" t="s">
        <v>135</v>
      </c>
      <c r="D22" s="49" t="s">
        <v>296</v>
      </c>
      <c r="E22" s="39" t="s">
        <v>106</v>
      </c>
      <c r="F22" s="39" t="s">
        <v>100</v>
      </c>
      <c r="G22" s="10" t="s">
        <v>136</v>
      </c>
      <c r="H22" s="10" t="s">
        <v>137</v>
      </c>
      <c r="I22" s="10" t="s">
        <v>138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/>
      <c r="Q22" s="1"/>
      <c r="R22" s="1"/>
      <c r="S22" s="1"/>
      <c r="T22" s="1"/>
      <c r="U22" s="1"/>
      <c r="V22" s="1" t="s">
        <v>104</v>
      </c>
      <c r="W22" s="1" t="s">
        <v>104</v>
      </c>
      <c r="X22" s="1" t="s">
        <v>104</v>
      </c>
      <c r="Y22" s="1"/>
      <c r="Z22" s="1"/>
    </row>
    <row r="23" spans="2:26" x14ac:dyDescent="0.25">
      <c r="B23" s="6" t="s">
        <v>134</v>
      </c>
      <c r="C23" s="39" t="s">
        <v>139</v>
      </c>
      <c r="D23" s="58" t="s">
        <v>297</v>
      </c>
      <c r="E23" s="39" t="s">
        <v>110</v>
      </c>
      <c r="F23" s="39" t="s">
        <v>140</v>
      </c>
      <c r="G23" s="10" t="s">
        <v>141</v>
      </c>
      <c r="H23" s="10" t="s">
        <v>142</v>
      </c>
      <c r="I23" s="10" t="s">
        <v>138</v>
      </c>
      <c r="J23" s="1" t="str">
        <f t="shared" si="0"/>
        <v xml:space="preserve"> </v>
      </c>
      <c r="K23" s="1"/>
      <c r="L23" s="1" t="s">
        <v>104</v>
      </c>
      <c r="M23" s="1" t="s">
        <v>104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ht="45" x14ac:dyDescent="0.25">
      <c r="B24" s="6" t="s">
        <v>134</v>
      </c>
      <c r="C24" s="39" t="s">
        <v>143</v>
      </c>
      <c r="D24" s="44" t="s">
        <v>310</v>
      </c>
      <c r="E24" s="39" t="s">
        <v>106</v>
      </c>
      <c r="F24" s="39" t="s">
        <v>100</v>
      </c>
      <c r="G24" s="10" t="s">
        <v>107</v>
      </c>
      <c r="H24" t="s">
        <v>107</v>
      </c>
      <c r="I24" s="10" t="s">
        <v>138</v>
      </c>
      <c r="J24" s="1" t="str">
        <f t="shared" si="0"/>
        <v xml:space="preserve"> </v>
      </c>
      <c r="K24" s="1"/>
      <c r="L24" s="1" t="s">
        <v>104</v>
      </c>
      <c r="M24" s="1" t="s">
        <v>104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C25" s="10"/>
      <c r="E25" s="10"/>
      <c r="F25" s="10"/>
      <c r="G25" s="10"/>
      <c r="H25" s="10"/>
      <c r="I25" s="13"/>
      <c r="J25" s="1" t="str">
        <f t="shared" si="0"/>
        <v xml:space="preserve"> 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t="s">
        <v>144</v>
      </c>
      <c r="C26" s="10" t="s">
        <v>376</v>
      </c>
      <c r="D26" s="2"/>
      <c r="E26" s="39" t="s">
        <v>106</v>
      </c>
      <c r="F26" s="39" t="s">
        <v>100</v>
      </c>
      <c r="G26" s="10" t="s">
        <v>107</v>
      </c>
      <c r="H26" t="s">
        <v>107</v>
      </c>
      <c r="I26" s="10" t="s">
        <v>149</v>
      </c>
      <c r="J26" s="1" t="str">
        <f t="shared" si="0"/>
        <v xml:space="preserve"> </v>
      </c>
      <c r="K26" s="1" t="s">
        <v>104</v>
      </c>
      <c r="L26" s="1"/>
      <c r="M26" s="1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2:26" x14ac:dyDescent="0.25">
      <c r="B27" s="6"/>
      <c r="C27" s="10"/>
      <c r="E27" s="10"/>
      <c r="F27" s="10"/>
      <c r="G27" s="10"/>
      <c r="H27" s="7"/>
      <c r="J27" s="1" t="str">
        <f t="shared" si="0"/>
        <v xml:space="preserve"> </v>
      </c>
      <c r="K27" s="1"/>
      <c r="L27" s="1"/>
      <c r="M27" s="1"/>
      <c r="P27" s="7"/>
      <c r="Q27" s="7"/>
      <c r="S27" s="7"/>
      <c r="T27" s="7"/>
      <c r="V27" s="7"/>
      <c r="W27" s="7"/>
      <c r="Y27" s="7"/>
      <c r="Z27" s="1"/>
    </row>
    <row r="28" spans="2:26" x14ac:dyDescent="0.25">
      <c r="B28" s="6"/>
      <c r="C28" s="10"/>
      <c r="E28" s="10"/>
      <c r="F28" s="10"/>
      <c r="G28" s="3"/>
      <c r="H28" s="3"/>
      <c r="I28" s="3"/>
      <c r="J28" s="1" t="str">
        <f t="shared" si="0"/>
        <v xml:space="preserve"> 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/>
      <c r="C29" s="10"/>
      <c r="D29" s="4"/>
      <c r="E29" s="10"/>
      <c r="F29" s="10"/>
      <c r="G29" s="3"/>
      <c r="H29" s="1"/>
      <c r="I29" s="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6"/>
      <c r="C30" s="10"/>
      <c r="D30" s="4"/>
      <c r="E30" s="10"/>
      <c r="F30" s="10"/>
      <c r="G30" s="3"/>
      <c r="H30" s="1"/>
      <c r="I30" s="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10"/>
      <c r="D31" s="4"/>
      <c r="E31" s="10"/>
      <c r="F31" s="10"/>
      <c r="G31" s="3"/>
      <c r="H31" s="1"/>
      <c r="I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1"/>
      <c r="C32" s="3"/>
      <c r="D32" s="1"/>
      <c r="E32" s="3"/>
      <c r="F32" s="3"/>
      <c r="G32" s="3"/>
      <c r="H32" s="1"/>
      <c r="I32" s="3"/>
      <c r="J32" s="1" t="str">
        <f t="shared" si="0"/>
        <v xml:space="preserve"> </v>
      </c>
      <c r="K32" s="1"/>
      <c r="L32" s="5"/>
      <c r="M32" s="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6"/>
      <c r="C33" s="3"/>
      <c r="D33" s="2"/>
      <c r="E33" s="41"/>
      <c r="F33" s="41"/>
      <c r="G33" s="3"/>
      <c r="H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6"/>
      <c r="C34" s="10"/>
      <c r="D34" s="2"/>
      <c r="E34" s="10"/>
      <c r="F34" s="10"/>
      <c r="G34" s="3"/>
      <c r="H34" s="1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6"/>
      <c r="C35" s="10"/>
      <c r="D35" s="2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1"/>
      <c r="C36" s="3"/>
      <c r="D36" s="1"/>
      <c r="E36" s="3"/>
      <c r="F36" s="3"/>
      <c r="G36" s="3"/>
      <c r="H36" s="1"/>
      <c r="I36" s="3"/>
      <c r="J36" s="1" t="str">
        <f t="shared" si="0"/>
        <v xml:space="preserve"> </v>
      </c>
      <c r="K36" s="1"/>
      <c r="L36" s="5"/>
      <c r="M36" s="5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3"/>
      <c r="C37" s="10"/>
      <c r="D37" s="4"/>
      <c r="E37" s="10"/>
      <c r="F37" s="10"/>
      <c r="G37" s="3"/>
      <c r="H37" s="1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3"/>
      <c r="C38" s="10"/>
      <c r="D38" s="4"/>
      <c r="E38" s="10"/>
      <c r="F38" s="10"/>
      <c r="G38" s="3"/>
      <c r="H38" s="1"/>
      <c r="I38" s="3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40" x14ac:dyDescent="0.25">
      <c r="B39" s="1"/>
      <c r="C39" s="3"/>
      <c r="D39" s="1"/>
      <c r="E39" s="3"/>
      <c r="F39" s="3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40" x14ac:dyDescent="0.25">
      <c r="B40" s="6"/>
      <c r="E40" s="4"/>
      <c r="F40" s="4"/>
      <c r="G40" s="9"/>
      <c r="H40" s="11"/>
      <c r="J40" s="1" t="str">
        <f t="shared" si="0"/>
        <v xml:space="preserve"> </v>
      </c>
      <c r="K40" s="1"/>
      <c r="L40" s="7"/>
      <c r="M40" s="7"/>
      <c r="P40" s="7"/>
      <c r="Q40" s="7"/>
      <c r="S40" s="7"/>
      <c r="T40" s="7"/>
      <c r="V40" s="7"/>
      <c r="W40" s="7"/>
      <c r="Y40" s="7"/>
    </row>
    <row r="41" spans="1:40" x14ac:dyDescent="0.25">
      <c r="B41" s="1"/>
      <c r="C41" s="1"/>
      <c r="D41" s="1"/>
      <c r="E41" s="1"/>
      <c r="F41" s="1"/>
      <c r="G41" s="3"/>
      <c r="H41" s="1"/>
      <c r="I41" s="3"/>
      <c r="J41" s="1" t="str">
        <f t="shared" si="0"/>
        <v xml:space="preserve"> 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40" x14ac:dyDescent="0.25">
      <c r="G42" s="10"/>
      <c r="I42" s="1"/>
      <c r="J42" s="1" t="str">
        <f t="shared" si="0"/>
        <v xml:space="preserve"> </v>
      </c>
      <c r="K42" s="7"/>
      <c r="L42" s="7"/>
      <c r="M42" s="7"/>
      <c r="P42" s="7"/>
      <c r="Q42" s="7"/>
      <c r="S42" s="7"/>
      <c r="T42" s="7"/>
      <c r="V42" s="7"/>
      <c r="W42" s="7"/>
      <c r="Y42" s="7"/>
    </row>
    <row r="43" spans="1:40" x14ac:dyDescent="0.25">
      <c r="G43" s="10"/>
      <c r="I43" s="1"/>
      <c r="J43" s="1" t="str">
        <f t="shared" si="0"/>
        <v xml:space="preserve"> </v>
      </c>
      <c r="K43" s="7"/>
      <c r="L43" s="7"/>
      <c r="M43" s="7"/>
      <c r="P43" s="7"/>
      <c r="Q43" s="7"/>
      <c r="S43" s="7"/>
      <c r="T43" s="7"/>
      <c r="V43" s="7"/>
      <c r="W43" s="7"/>
      <c r="Y43" s="7"/>
    </row>
    <row r="44" spans="1:40" x14ac:dyDescent="0.25"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</row>
    <row r="45" spans="1:40" x14ac:dyDescent="0.25"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</row>
    <row r="46" spans="1:40" x14ac:dyDescent="0.25">
      <c r="A46" s="7"/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x14ac:dyDescent="0.25">
      <c r="A47" s="7"/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ref="J69:J115" si="1">IF($I$2="x",_xlfn.IFNA(IF(_xlfn.XLOOKUP("o",$K$6:$M$6,K69:M69,,,1)=""," ",_xlfn.XLOOKUP("o",$K$6:$M$6,K69:M69,,,1))," "),IF(_xlfn.IFNA(IF(_xlfn.XLOOKUP("o",$K$6:$M$6,K69:M69,,,1)=""," ",_xlfn.XLOOKUP("o",$K$6:$M$6,K69:M69,,,1))," ")=" "," ",IF(COUNTIFS($N$6:$Z$6,"o",N69:Z69,"x")&gt;0,"x"," ")))</f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1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1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1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1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</sheetData>
  <mergeCells count="3">
    <mergeCell ref="D2:H2"/>
    <mergeCell ref="B3:C3"/>
    <mergeCell ref="B4:C4"/>
  </mergeCells>
  <conditionalFormatting sqref="B9:B12">
    <cfRule type="expression" dxfId="121" priority="16">
      <formula>AND(#REF!="",ROW(#REF!)&gt;7)</formula>
    </cfRule>
  </conditionalFormatting>
  <conditionalFormatting sqref="B14">
    <cfRule type="expression" dxfId="120" priority="18">
      <formula>AND(#REF!="",ROW(#REF!)&gt;7)</formula>
    </cfRule>
  </conditionalFormatting>
  <conditionalFormatting sqref="B16:B18">
    <cfRule type="expression" dxfId="119" priority="17">
      <formula>AND(#REF!="",ROW(#REF!)&gt;7)</formula>
    </cfRule>
  </conditionalFormatting>
  <conditionalFormatting sqref="B22:B24">
    <cfRule type="expression" dxfId="118" priority="24">
      <formula>AND(#REF!="",ROW(#REF!)&gt;7)</formula>
    </cfRule>
  </conditionalFormatting>
  <conditionalFormatting sqref="B13:F13">
    <cfRule type="expression" dxfId="117" priority="14">
      <formula>AND($C13="",ROW($C13)&gt;7)</formula>
    </cfRule>
  </conditionalFormatting>
  <conditionalFormatting sqref="B8:H8">
    <cfRule type="expression" dxfId="116" priority="26">
      <formula>AND($C8="",ROW($C8)&gt;7)</formula>
    </cfRule>
  </conditionalFormatting>
  <conditionalFormatting sqref="B1:J1 J2:J3 B4:J7 I8:Z20 J21:J115 B2:C3 G11:H16 B15:F15 C16:D16 F16:F17 C17 G17 C18:D18 C19:F19 B19:B21 C21:F21 I21:I24 B25:I25 B27:I115">
    <cfRule type="expression" dxfId="115" priority="36">
      <formula>AND($C1="",ROW($C1)&gt;7)</formula>
    </cfRule>
  </conditionalFormatting>
  <conditionalFormatting sqref="C11:D12">
    <cfRule type="expression" dxfId="114" priority="11">
      <formula>AND($C11="",ROW($C11)&gt;7)</formula>
    </cfRule>
  </conditionalFormatting>
  <conditionalFormatting sqref="C26:D26">
    <cfRule type="expression" dxfId="113" priority="23">
      <formula>AND($C26="",ROW($C26)&gt;7)</formula>
    </cfRule>
  </conditionalFormatting>
  <conditionalFormatting sqref="D2">
    <cfRule type="expression" dxfId="112" priority="31">
      <formula>AND($C2="",ROW($C2)&gt;7)</formula>
    </cfRule>
  </conditionalFormatting>
  <conditionalFormatting sqref="D11:D12">
    <cfRule type="expression" dxfId="110" priority="10">
      <formula>AND(#REF!="",ROW(#REF!)&gt;7)</formula>
    </cfRule>
  </conditionalFormatting>
  <conditionalFormatting sqref="D14">
    <cfRule type="expression" dxfId="109" priority="9">
      <formula>AND(#REF!="",ROW(#REF!)&gt;7)</formula>
    </cfRule>
  </conditionalFormatting>
  <conditionalFormatting sqref="D3:I3">
    <cfRule type="expression" dxfId="108" priority="30">
      <formula>AND($C3="",ROW($C3)&gt;7)</formula>
    </cfRule>
  </conditionalFormatting>
  <conditionalFormatting sqref="G9:H9 G10">
    <cfRule type="expression" dxfId="107" priority="12">
      <formula>AND($C9="",ROW($C9)&gt;7)</formula>
    </cfRule>
  </conditionalFormatting>
  <conditionalFormatting sqref="G18:H24">
    <cfRule type="expression" dxfId="106" priority="13">
      <formula>AND($C18="",ROW($C18)&gt;7)</formula>
    </cfRule>
  </conditionalFormatting>
  <conditionalFormatting sqref="G26:I26">
    <cfRule type="expression" dxfId="105" priority="2">
      <formula>AND($C26="",ROW($C26)&gt;7)</formula>
    </cfRule>
  </conditionalFormatting>
  <conditionalFormatting sqref="I2">
    <cfRule type="expression" dxfId="104" priority="37">
      <formula>AND($C5="",ROW($C5)&gt;7)</formula>
    </cfRule>
    <cfRule type="expression" dxfId="103" priority="38">
      <formula>AND($C3="",ROW($C3)&gt;7)</formula>
    </cfRule>
  </conditionalFormatting>
  <conditionalFormatting sqref="J1:J115">
    <cfRule type="expression" dxfId="102" priority="35">
      <formula>AND($J1="",ROW($C1)&gt;7)</formula>
    </cfRule>
  </conditionalFormatting>
  <conditionalFormatting sqref="K1:Z7">
    <cfRule type="expression" dxfId="101" priority="15">
      <formula>AND($C1="",ROW($C1)&gt;7)</formula>
    </cfRule>
  </conditionalFormatting>
  <conditionalFormatting sqref="K21:Z115">
    <cfRule type="expression" dxfId="100" priority="32">
      <formula>AND($C21="",ROW($C21)&gt;7)</formula>
    </cfRule>
  </conditionalFormatting>
  <pageMargins left="0.25" right="0.25" top="0.75" bottom="0.75" header="0.3" footer="0.3"/>
  <pageSetup paperSize="8" scale="38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EFF7D811-698F-45DA-B62E-0C72A48C6F58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4F5A7-7F09-41A2-8E45-B1D97E3F36C2}">
  <sheetPr>
    <tabColor theme="9" tint="0.59999389629810485"/>
    <pageSetUpPr fitToPage="1"/>
  </sheetPr>
  <dimension ref="A1:AN116"/>
  <sheetViews>
    <sheetView topLeftCell="A5" zoomScale="70" zoomScaleNormal="70" workbookViewId="0">
      <selection activeCell="E27" sqref="E27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377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3" t="s">
        <v>430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2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378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355</v>
      </c>
      <c r="D12" t="s">
        <v>356</v>
      </c>
      <c r="E12" s="39" t="s">
        <v>106</v>
      </c>
      <c r="F12" s="39" t="s">
        <v>100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3" t="s">
        <v>186</v>
      </c>
      <c r="D16" s="41" t="s">
        <v>379</v>
      </c>
      <c r="E16" s="39" t="s">
        <v>110</v>
      </c>
      <c r="F16" s="41" t="s">
        <v>117</v>
      </c>
      <c r="G16" t="s">
        <v>118</v>
      </c>
      <c r="H16" s="3" t="s">
        <v>380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6" t="s">
        <v>115</v>
      </c>
      <c r="C17" s="3" t="s">
        <v>164</v>
      </c>
      <c r="D17" s="58" t="s">
        <v>358</v>
      </c>
      <c r="E17" s="39" t="s">
        <v>110</v>
      </c>
      <c r="F17" s="41" t="s">
        <v>117</v>
      </c>
      <c r="G17" t="s">
        <v>118</v>
      </c>
      <c r="H17" s="49" t="s">
        <v>380</v>
      </c>
      <c r="I17" s="10"/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" t="s">
        <v>115</v>
      </c>
      <c r="C18" s="3" t="s">
        <v>116</v>
      </c>
      <c r="D18" s="58" t="s">
        <v>381</v>
      </c>
      <c r="E18" s="39" t="s">
        <v>110</v>
      </c>
      <c r="F18" s="41" t="s">
        <v>117</v>
      </c>
      <c r="G18" t="s">
        <v>166</v>
      </c>
      <c r="H18" s="49" t="s">
        <v>380</v>
      </c>
      <c r="I18" s="10" t="s">
        <v>120</v>
      </c>
      <c r="J18" s="1" t="str">
        <f t="shared" si="0"/>
        <v xml:space="preserve"> 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6" t="s">
        <v>115</v>
      </c>
      <c r="C19" s="10" t="s">
        <v>130</v>
      </c>
      <c r="D19" t="s">
        <v>294</v>
      </c>
      <c r="E19" s="39" t="s">
        <v>106</v>
      </c>
      <c r="F19" s="39" t="s">
        <v>100</v>
      </c>
      <c r="G19" s="10" t="s">
        <v>107</v>
      </c>
      <c r="H19" s="10" t="s">
        <v>107</v>
      </c>
      <c r="I19" s="10" t="s">
        <v>120</v>
      </c>
      <c r="J19" s="1" t="str">
        <f t="shared" si="0"/>
        <v>x</v>
      </c>
      <c r="K19" s="1" t="s">
        <v>104</v>
      </c>
      <c r="L19" s="1" t="s">
        <v>104</v>
      </c>
      <c r="M19" s="1" t="s">
        <v>104</v>
      </c>
      <c r="N19" s="1" t="s">
        <v>104</v>
      </c>
      <c r="O19" s="1" t="s">
        <v>104</v>
      </c>
      <c r="P19" s="1" t="s">
        <v>104</v>
      </c>
      <c r="Q19" s="1"/>
      <c r="R19" s="1" t="s">
        <v>104</v>
      </c>
      <c r="S19" s="1"/>
      <c r="T19" s="1"/>
      <c r="U19" s="1"/>
      <c r="V19" s="1"/>
      <c r="W19" s="1"/>
      <c r="X19" s="1"/>
      <c r="Y19" s="1"/>
      <c r="Z19" s="1"/>
    </row>
    <row r="20" spans="2:26" x14ac:dyDescent="0.25">
      <c r="C20" s="10"/>
      <c r="E20" s="10"/>
      <c r="F20" s="10"/>
      <c r="G20" s="10"/>
      <c r="H20" s="46"/>
      <c r="J20" s="1" t="str">
        <f t="shared" si="0"/>
        <v xml:space="preserve"> 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6" t="s">
        <v>131</v>
      </c>
      <c r="C21" s="39" t="s">
        <v>132</v>
      </c>
      <c r="D21" s="43" t="s">
        <v>295</v>
      </c>
      <c r="E21" s="39" t="s">
        <v>106</v>
      </c>
      <c r="F21" s="39" t="s">
        <v>100</v>
      </c>
      <c r="G21" s="10"/>
      <c r="H21" s="10"/>
      <c r="I21" s="3" t="s">
        <v>133</v>
      </c>
      <c r="J21" s="1" t="str">
        <f t="shared" si="0"/>
        <v xml:space="preserve"> </v>
      </c>
      <c r="K21" s="1" t="s">
        <v>104</v>
      </c>
      <c r="L21" s="1" t="s">
        <v>104</v>
      </c>
      <c r="M21" s="1" t="s">
        <v>104</v>
      </c>
      <c r="N21" s="1"/>
      <c r="O21" s="1"/>
      <c r="P21" s="1"/>
      <c r="Q21" s="1"/>
      <c r="R21" s="1"/>
      <c r="S21" s="1" t="s">
        <v>104</v>
      </c>
      <c r="T21" s="1"/>
      <c r="U21" s="1"/>
      <c r="V21" s="1" t="s">
        <v>104</v>
      </c>
      <c r="W21" s="1" t="s">
        <v>104</v>
      </c>
      <c r="X21" s="1"/>
      <c r="Y21" s="1" t="s">
        <v>104</v>
      </c>
      <c r="Z21" s="1"/>
    </row>
    <row r="22" spans="2:26" x14ac:dyDescent="0.25">
      <c r="C22" s="10"/>
      <c r="E22" s="10"/>
      <c r="F22" s="10"/>
      <c r="G22" s="10"/>
      <c r="H22" s="10"/>
      <c r="J22" s="1" t="str">
        <f t="shared" si="0"/>
        <v xml:space="preserve"> 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6" t="s">
        <v>134</v>
      </c>
      <c r="C23" s="39" t="s">
        <v>135</v>
      </c>
      <c r="D23" s="49" t="s">
        <v>296</v>
      </c>
      <c r="E23" s="39" t="s">
        <v>106</v>
      </c>
      <c r="F23" s="39" t="s">
        <v>100</v>
      </c>
      <c r="G23" s="10" t="s">
        <v>136</v>
      </c>
      <c r="H23" s="10" t="s">
        <v>137</v>
      </c>
      <c r="I23" s="10" t="s">
        <v>138</v>
      </c>
      <c r="J23" s="1" t="str">
        <f t="shared" si="0"/>
        <v>x</v>
      </c>
      <c r="K23" s="1" t="s">
        <v>104</v>
      </c>
      <c r="L23" s="1" t="s">
        <v>104</v>
      </c>
      <c r="M23" s="1" t="s">
        <v>104</v>
      </c>
      <c r="N23" s="1" t="s">
        <v>104</v>
      </c>
      <c r="O23" s="1" t="s">
        <v>104</v>
      </c>
      <c r="P23" s="1"/>
      <c r="Q23" s="1"/>
      <c r="R23" s="1"/>
      <c r="S23" s="1"/>
      <c r="T23" s="1"/>
      <c r="U23" s="1"/>
      <c r="V23" s="1" t="s">
        <v>104</v>
      </c>
      <c r="W23" s="1" t="s">
        <v>104</v>
      </c>
      <c r="X23" s="1" t="s">
        <v>104</v>
      </c>
      <c r="Y23" s="1"/>
      <c r="Z23" s="1"/>
    </row>
    <row r="24" spans="2:26" x14ac:dyDescent="0.25">
      <c r="B24" s="6" t="s">
        <v>134</v>
      </c>
      <c r="C24" s="39" t="s">
        <v>139</v>
      </c>
      <c r="D24" s="58" t="s">
        <v>297</v>
      </c>
      <c r="E24" s="39" t="s">
        <v>110</v>
      </c>
      <c r="F24" s="39" t="s">
        <v>140</v>
      </c>
      <c r="G24" s="10" t="s">
        <v>141</v>
      </c>
      <c r="H24" s="10" t="s">
        <v>142</v>
      </c>
      <c r="I24" s="10" t="s">
        <v>138</v>
      </c>
      <c r="J24" s="1" t="str">
        <f t="shared" si="0"/>
        <v xml:space="preserve"> </v>
      </c>
      <c r="K24" s="1"/>
      <c r="L24" s="1" t="s">
        <v>104</v>
      </c>
      <c r="M24" s="1" t="s">
        <v>104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ht="45" x14ac:dyDescent="0.25">
      <c r="B25" s="6" t="s">
        <v>134</v>
      </c>
      <c r="C25" s="39" t="s">
        <v>143</v>
      </c>
      <c r="D25" s="44" t="s">
        <v>310</v>
      </c>
      <c r="E25" s="39" t="s">
        <v>106</v>
      </c>
      <c r="F25" s="39" t="s">
        <v>100</v>
      </c>
      <c r="G25" s="10" t="s">
        <v>107</v>
      </c>
      <c r="H25" t="s">
        <v>107</v>
      </c>
      <c r="I25" s="10" t="s">
        <v>138</v>
      </c>
      <c r="J25" s="1" t="str">
        <f t="shared" si="0"/>
        <v xml:space="preserve"> </v>
      </c>
      <c r="K25" s="1"/>
      <c r="L25" s="1" t="s">
        <v>104</v>
      </c>
      <c r="M25" s="1" t="s">
        <v>104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C26" s="10"/>
      <c r="E26" s="10"/>
      <c r="F26" s="10"/>
      <c r="G26" s="10"/>
      <c r="H26" s="10"/>
      <c r="I26" s="13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ht="30" x14ac:dyDescent="0.25">
      <c r="B27" t="s">
        <v>144</v>
      </c>
      <c r="C27" s="10" t="s">
        <v>382</v>
      </c>
      <c r="D27" s="51" t="s">
        <v>383</v>
      </c>
      <c r="E27" s="39" t="s">
        <v>106</v>
      </c>
      <c r="F27" s="39" t="s">
        <v>100</v>
      </c>
      <c r="G27" s="10" t="s">
        <v>107</v>
      </c>
      <c r="H27" t="s">
        <v>107</v>
      </c>
      <c r="I27" s="10" t="s">
        <v>149</v>
      </c>
      <c r="J27" s="1" t="str">
        <f t="shared" si="0"/>
        <v xml:space="preserve"> </v>
      </c>
      <c r="K27" s="1" t="s">
        <v>104</v>
      </c>
      <c r="L27" s="1"/>
      <c r="M27" s="1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2:26" x14ac:dyDescent="0.25">
      <c r="B28" s="6"/>
      <c r="C28" s="10"/>
      <c r="E28" s="10"/>
      <c r="F28" s="10"/>
      <c r="G28" s="10"/>
      <c r="H28" s="7"/>
      <c r="J28" s="1" t="str">
        <f t="shared" si="0"/>
        <v xml:space="preserve"> </v>
      </c>
      <c r="K28" s="1"/>
      <c r="L28" s="1"/>
      <c r="M28" s="1"/>
      <c r="P28" s="7"/>
      <c r="Q28" s="7"/>
      <c r="S28" s="7"/>
      <c r="T28" s="7"/>
      <c r="V28" s="7"/>
      <c r="W28" s="7"/>
      <c r="Y28" s="7"/>
      <c r="Z28" s="1"/>
    </row>
    <row r="29" spans="2:26" x14ac:dyDescent="0.25">
      <c r="B29" s="6"/>
      <c r="C29" s="10"/>
      <c r="E29" s="10"/>
      <c r="F29" s="10"/>
      <c r="G29" s="3"/>
      <c r="H29" s="3"/>
      <c r="I29" s="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6"/>
      <c r="C30" s="10"/>
      <c r="D30" s="4"/>
      <c r="E30" s="10"/>
      <c r="F30" s="10"/>
      <c r="G30" s="3"/>
      <c r="H30" s="1"/>
      <c r="I30" s="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6"/>
      <c r="C31" s="10"/>
      <c r="D31" s="4"/>
      <c r="E31" s="10"/>
      <c r="F31" s="10"/>
      <c r="G31" s="3"/>
      <c r="H31" s="1"/>
      <c r="I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10"/>
      <c r="D32" s="4"/>
      <c r="E32" s="10"/>
      <c r="F32" s="10"/>
      <c r="G32" s="3"/>
      <c r="H32" s="1"/>
      <c r="I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1"/>
      <c r="C33" s="3"/>
      <c r="D33" s="1"/>
      <c r="E33" s="3"/>
      <c r="F33" s="3"/>
      <c r="G33" s="3"/>
      <c r="H33" s="1"/>
      <c r="I33" s="3"/>
      <c r="J33" s="1" t="str">
        <f t="shared" si="0"/>
        <v xml:space="preserve"> </v>
      </c>
      <c r="K33" s="1"/>
      <c r="L33" s="5"/>
      <c r="M33" s="5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6"/>
      <c r="C34" s="3"/>
      <c r="D34" s="2"/>
      <c r="E34" s="41"/>
      <c r="F34" s="41"/>
      <c r="G34" s="3"/>
      <c r="H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6"/>
      <c r="C35" s="10"/>
      <c r="D35" s="2"/>
      <c r="E35" s="10"/>
      <c r="F35" s="10"/>
      <c r="G35" s="3"/>
      <c r="H35" s="1"/>
      <c r="I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6"/>
      <c r="C36" s="10"/>
      <c r="D36" s="2"/>
      <c r="E36" s="10"/>
      <c r="F36" s="10"/>
      <c r="G36" s="3"/>
      <c r="H36" s="1"/>
      <c r="I36" s="3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1"/>
      <c r="C37" s="3"/>
      <c r="D37" s="1"/>
      <c r="E37" s="3"/>
      <c r="F37" s="3"/>
      <c r="G37" s="3"/>
      <c r="H37" s="1"/>
      <c r="I37" s="3"/>
      <c r="J37" s="1" t="str">
        <f t="shared" si="0"/>
        <v xml:space="preserve"> </v>
      </c>
      <c r="K37" s="1"/>
      <c r="L37" s="5"/>
      <c r="M37" s="5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3"/>
      <c r="C38" s="10"/>
      <c r="D38" s="4"/>
      <c r="E38" s="10"/>
      <c r="F38" s="10"/>
      <c r="G38" s="3"/>
      <c r="H38" s="1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40" x14ac:dyDescent="0.25">
      <c r="B39" s="3"/>
      <c r="C39" s="10"/>
      <c r="D39" s="4"/>
      <c r="E39" s="10"/>
      <c r="F39" s="10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40" x14ac:dyDescent="0.25">
      <c r="B40" s="1"/>
      <c r="C40" s="3"/>
      <c r="D40" s="1"/>
      <c r="E40" s="3"/>
      <c r="F40" s="3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40" x14ac:dyDescent="0.25">
      <c r="B41" s="6"/>
      <c r="E41" s="4"/>
      <c r="F41" s="4"/>
      <c r="G41" s="9"/>
      <c r="H41" s="11"/>
      <c r="J41" s="1" t="str">
        <f t="shared" si="0"/>
        <v xml:space="preserve"> </v>
      </c>
      <c r="K41" s="1"/>
      <c r="L41" s="7"/>
      <c r="M41" s="7"/>
      <c r="P41" s="7"/>
      <c r="Q41" s="7"/>
      <c r="S41" s="7"/>
      <c r="T41" s="7"/>
      <c r="V41" s="7"/>
      <c r="W41" s="7"/>
      <c r="Y41" s="7"/>
    </row>
    <row r="42" spans="1:40" x14ac:dyDescent="0.25">
      <c r="B42" s="1"/>
      <c r="C42" s="1"/>
      <c r="D42" s="1"/>
      <c r="E42" s="1"/>
      <c r="F42" s="1"/>
      <c r="G42" s="3"/>
      <c r="H42" s="1"/>
      <c r="I42" s="3"/>
      <c r="J42" s="1" t="str">
        <f t="shared" si="0"/>
        <v xml:space="preserve"> 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40" x14ac:dyDescent="0.25">
      <c r="G43" s="10"/>
      <c r="I43" s="1"/>
      <c r="J43" s="1" t="str">
        <f t="shared" si="0"/>
        <v xml:space="preserve"> </v>
      </c>
      <c r="K43" s="7"/>
      <c r="L43" s="7"/>
      <c r="M43" s="7"/>
      <c r="P43" s="7"/>
      <c r="Q43" s="7"/>
      <c r="S43" s="7"/>
      <c r="T43" s="7"/>
      <c r="V43" s="7"/>
      <c r="W43" s="7"/>
      <c r="Y43" s="7"/>
    </row>
    <row r="44" spans="1:40" x14ac:dyDescent="0.25"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</row>
    <row r="45" spans="1:40" x14ac:dyDescent="0.25"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</row>
    <row r="46" spans="1:40" x14ac:dyDescent="0.25"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</row>
    <row r="47" spans="1:40" x14ac:dyDescent="0.25">
      <c r="A47" s="7"/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ref="J73:J116" si="1">IF($I$2="x",_xlfn.IFNA(IF(_xlfn.XLOOKUP("o",$K$6:$M$6,K73:M73,,,1)=""," ",_xlfn.XLOOKUP("o",$K$6:$M$6,K73:M73,,,1))," "),IF(_xlfn.IFNA(IF(_xlfn.XLOOKUP("o",$K$6:$M$6,K73:M73,,,1)=""," ",_xlfn.XLOOKUP("o",$K$6:$M$6,K73:M73,,,1))," ")=" "," ",IF(COUNTIFS($N$6:$Z$6,"o",N73:Z73,"x")&gt;0,"x"," ")))</f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 s="7"/>
      <c r="G115" s="10"/>
      <c r="I115" s="1"/>
      <c r="J115" s="1" t="str">
        <f t="shared" si="1"/>
        <v xml:space="preserve"> </v>
      </c>
      <c r="K115" s="7"/>
      <c r="L115" s="7"/>
      <c r="M115" s="7"/>
      <c r="P115" s="7"/>
      <c r="Q115" s="7"/>
      <c r="S115" s="7"/>
      <c r="T115" s="7"/>
      <c r="V115" s="7"/>
      <c r="W115" s="7"/>
      <c r="Y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x14ac:dyDescent="0.25">
      <c r="A116" s="7"/>
      <c r="G116" s="10"/>
      <c r="I116" s="1"/>
      <c r="J116" s="1" t="str">
        <f t="shared" si="1"/>
        <v xml:space="preserve"> </v>
      </c>
      <c r="K116" s="7"/>
      <c r="L116" s="7"/>
      <c r="M116" s="7"/>
      <c r="P116" s="7"/>
      <c r="Q116" s="7"/>
      <c r="S116" s="7"/>
      <c r="T116" s="7"/>
      <c r="V116" s="7"/>
      <c r="W116" s="7"/>
      <c r="Y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</sheetData>
  <mergeCells count="3">
    <mergeCell ref="D2:H2"/>
    <mergeCell ref="B3:C3"/>
    <mergeCell ref="B4:C4"/>
  </mergeCells>
  <conditionalFormatting sqref="B9:B12">
    <cfRule type="expression" dxfId="99" priority="11">
      <formula>AND(#REF!="",ROW(#REF!)&gt;7)</formula>
    </cfRule>
  </conditionalFormatting>
  <conditionalFormatting sqref="B14">
    <cfRule type="expression" dxfId="98" priority="13">
      <formula>AND(#REF!="",ROW(#REF!)&gt;7)</formula>
    </cfRule>
  </conditionalFormatting>
  <conditionalFormatting sqref="B16:B19">
    <cfRule type="expression" dxfId="97" priority="12">
      <formula>AND(#REF!="",ROW(#REF!)&gt;7)</formula>
    </cfRule>
  </conditionalFormatting>
  <conditionalFormatting sqref="B23:B25">
    <cfRule type="expression" dxfId="96" priority="17">
      <formula>AND(#REF!="",ROW(#REF!)&gt;7)</formula>
    </cfRule>
  </conditionalFormatting>
  <conditionalFormatting sqref="B13:F13">
    <cfRule type="expression" dxfId="95" priority="9">
      <formula>AND($C13="",ROW($C13)&gt;7)</formula>
    </cfRule>
  </conditionalFormatting>
  <conditionalFormatting sqref="B8:H8">
    <cfRule type="expression" dxfId="94" priority="19">
      <formula>AND($C8="",ROW($C8)&gt;7)</formula>
    </cfRule>
  </conditionalFormatting>
  <conditionalFormatting sqref="B1:J1 J2:J3 B4:J7 I8:Z21 J22:J116 B2:C3 G11:H16 B15:F15 C16:D16 F16:F18 C17:C18 G17:G18 C19:D19 C20:F20 B20:B22 C22:F22 I22:I25 B26:I26 B28:I116">
    <cfRule type="expression" dxfId="93" priority="29">
      <formula>AND($C1="",ROW($C1)&gt;7)</formula>
    </cfRule>
  </conditionalFormatting>
  <conditionalFormatting sqref="C11:D12">
    <cfRule type="expression" dxfId="92" priority="6">
      <formula>AND($C11="",ROW($C11)&gt;7)</formula>
    </cfRule>
  </conditionalFormatting>
  <conditionalFormatting sqref="C27:D27">
    <cfRule type="expression" dxfId="91" priority="16">
      <formula>AND($C27="",ROW($C27)&gt;7)</formula>
    </cfRule>
  </conditionalFormatting>
  <conditionalFormatting sqref="D2">
    <cfRule type="expression" dxfId="90" priority="24">
      <formula>AND($C2="",ROW($C2)&gt;7)</formula>
    </cfRule>
  </conditionalFormatting>
  <conditionalFormatting sqref="D11:D12">
    <cfRule type="expression" dxfId="88" priority="5">
      <formula>AND(#REF!="",ROW(#REF!)&gt;7)</formula>
    </cfRule>
  </conditionalFormatting>
  <conditionalFormatting sqref="D14">
    <cfRule type="expression" dxfId="87" priority="4">
      <formula>AND(#REF!="",ROW(#REF!)&gt;7)</formula>
    </cfRule>
  </conditionalFormatting>
  <conditionalFormatting sqref="D3:I3">
    <cfRule type="expression" dxfId="86" priority="23">
      <formula>AND($C3="",ROW($C3)&gt;7)</formula>
    </cfRule>
  </conditionalFormatting>
  <conditionalFormatting sqref="G9:H9 G10">
    <cfRule type="expression" dxfId="85" priority="7">
      <formula>AND($C9="",ROW($C9)&gt;7)</formula>
    </cfRule>
  </conditionalFormatting>
  <conditionalFormatting sqref="G19:H25">
    <cfRule type="expression" dxfId="84" priority="8">
      <formula>AND($C19="",ROW($C19)&gt;7)</formula>
    </cfRule>
  </conditionalFormatting>
  <conditionalFormatting sqref="G27:I27">
    <cfRule type="expression" dxfId="83" priority="2">
      <formula>AND($C27="",ROW($C27)&gt;7)</formula>
    </cfRule>
  </conditionalFormatting>
  <conditionalFormatting sqref="I2">
    <cfRule type="expression" dxfId="82" priority="30">
      <formula>AND($C5="",ROW($C5)&gt;7)</formula>
    </cfRule>
    <cfRule type="expression" dxfId="81" priority="31">
      <formula>AND($C3="",ROW($C3)&gt;7)</formula>
    </cfRule>
  </conditionalFormatting>
  <conditionalFormatting sqref="J1:J116">
    <cfRule type="expression" dxfId="80" priority="28">
      <formula>AND($J1="",ROW($C1)&gt;7)</formula>
    </cfRule>
  </conditionalFormatting>
  <conditionalFormatting sqref="K1:Z7">
    <cfRule type="expression" dxfId="79" priority="10">
      <formula>AND($C1="",ROW($C1)&gt;7)</formula>
    </cfRule>
  </conditionalFormatting>
  <conditionalFormatting sqref="K22:Z116">
    <cfRule type="expression" dxfId="78" priority="25">
      <formula>AND($C22="",ROW($C22)&gt;7)</formula>
    </cfRule>
  </conditionalFormatting>
  <pageMargins left="0.25" right="0.25" top="0.75" bottom="0.75" header="0.3" footer="0.3"/>
  <pageSetup paperSize="8" scale="37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089E93E-1817-46BE-84A4-759493104F2F}">
            <xm:f>AND(IIST_PAL!#REF!="",ROW(IIST_PAL!#REF!)&gt;7)</xm:f>
            <x14:dxf>
              <fill>
                <patternFill>
                  <bgColor theme="0" tint="-0.14996795556505021"/>
                </patternFill>
              </fill>
            </x14:dxf>
          </x14:cfRule>
          <xm:sqref>D10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2D6DE-57CE-4866-9138-51BA5620ECBF}">
  <sheetPr>
    <tabColor theme="7" tint="0.79998168889431442"/>
    <pageSetUpPr fitToPage="1"/>
  </sheetPr>
  <dimension ref="A1:AN114"/>
  <sheetViews>
    <sheetView topLeftCell="A5" zoomScale="70" zoomScaleNormal="70" workbookViewId="0">
      <selection activeCell="C7" sqref="C7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397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3" t="s">
        <v>421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2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398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355</v>
      </c>
      <c r="D12" t="s">
        <v>356</v>
      </c>
      <c r="E12" s="39" t="s">
        <v>106</v>
      </c>
      <c r="F12" s="39" t="s">
        <v>100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66" t="s">
        <v>130</v>
      </c>
      <c r="D16" t="s">
        <v>294</v>
      </c>
      <c r="E16" s="39" t="s">
        <v>106</v>
      </c>
      <c r="F16" s="39" t="s">
        <v>100</v>
      </c>
      <c r="G16" s="10" t="s">
        <v>107</v>
      </c>
      <c r="H16" s="10" t="s">
        <v>107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C17" s="10"/>
      <c r="E17" s="10"/>
      <c r="F17" s="10"/>
      <c r="G17" s="10"/>
      <c r="H17" s="46"/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7" t="s">
        <v>399</v>
      </c>
      <c r="C18" t="s">
        <v>400</v>
      </c>
      <c r="D18" t="s">
        <v>401</v>
      </c>
      <c r="E18" s="39" t="s">
        <v>106</v>
      </c>
      <c r="F18" s="39" t="s">
        <v>100</v>
      </c>
      <c r="G18" s="10" t="s">
        <v>107</v>
      </c>
      <c r="I18" s="10" t="s">
        <v>262</v>
      </c>
      <c r="M18" s="1" t="s">
        <v>104</v>
      </c>
      <c r="S18" t="s">
        <v>104</v>
      </c>
      <c r="U18" t="s">
        <v>104</v>
      </c>
      <c r="V18" t="s">
        <v>104</v>
      </c>
      <c r="Y18" t="s">
        <v>104</v>
      </c>
    </row>
    <row r="19" spans="2:26" x14ac:dyDescent="0.25">
      <c r="C19" s="10"/>
      <c r="E19" s="10"/>
      <c r="F19" s="10"/>
      <c r="G19" s="10"/>
      <c r="H19" s="46"/>
      <c r="J19" s="1" t="str">
        <f t="shared" si="0"/>
        <v xml:space="preserve"> 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131</v>
      </c>
      <c r="C20" s="39" t="s">
        <v>132</v>
      </c>
      <c r="D20" s="43" t="s">
        <v>295</v>
      </c>
      <c r="E20" s="39" t="s">
        <v>106</v>
      </c>
      <c r="F20" s="39" t="s">
        <v>100</v>
      </c>
      <c r="G20" s="10"/>
      <c r="H20" s="10"/>
      <c r="I20" s="3" t="s">
        <v>133</v>
      </c>
      <c r="J20" s="1" t="str">
        <f t="shared" si="0"/>
        <v xml:space="preserve"> </v>
      </c>
      <c r="K20" s="1" t="s">
        <v>104</v>
      </c>
      <c r="L20" s="1" t="s">
        <v>104</v>
      </c>
      <c r="M20" s="1" t="s">
        <v>104</v>
      </c>
      <c r="N20" s="1"/>
      <c r="O20" s="1"/>
      <c r="P20" s="1"/>
      <c r="Q20" s="1"/>
      <c r="R20" s="1"/>
      <c r="S20" s="1" t="s">
        <v>104</v>
      </c>
      <c r="T20" s="1"/>
      <c r="U20" s="1"/>
      <c r="V20" s="1" t="s">
        <v>104</v>
      </c>
      <c r="W20" s="1" t="s">
        <v>104</v>
      </c>
      <c r="X20" s="1"/>
      <c r="Y20" s="1" t="s">
        <v>104</v>
      </c>
      <c r="Z20" s="1"/>
    </row>
    <row r="21" spans="2:26" x14ac:dyDescent="0.25">
      <c r="C21" s="10"/>
      <c r="E21" s="10"/>
      <c r="F21" s="10"/>
      <c r="G21" s="10"/>
      <c r="H21" s="10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134</v>
      </c>
      <c r="C22" s="39" t="s">
        <v>135</v>
      </c>
      <c r="D22" s="49" t="s">
        <v>296</v>
      </c>
      <c r="E22" s="39" t="s">
        <v>106</v>
      </c>
      <c r="F22" s="39" t="s">
        <v>100</v>
      </c>
      <c r="G22" s="10" t="s">
        <v>136</v>
      </c>
      <c r="H22" s="10" t="s">
        <v>137</v>
      </c>
      <c r="I22" s="10" t="s">
        <v>138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/>
      <c r="Q22" s="1"/>
      <c r="R22" s="1"/>
      <c r="S22" s="1"/>
      <c r="T22" s="1"/>
      <c r="U22" s="1"/>
      <c r="V22" s="1" t="s">
        <v>104</v>
      </c>
      <c r="W22" s="1" t="s">
        <v>104</v>
      </c>
      <c r="X22" s="1" t="s">
        <v>104</v>
      </c>
      <c r="Y22" s="1"/>
      <c r="Z22" s="1"/>
    </row>
    <row r="23" spans="2:26" ht="45" x14ac:dyDescent="0.25">
      <c r="B23" s="6" t="s">
        <v>134</v>
      </c>
      <c r="C23" s="39" t="s">
        <v>143</v>
      </c>
      <c r="D23" s="44" t="s">
        <v>310</v>
      </c>
      <c r="E23" s="39" t="s">
        <v>106</v>
      </c>
      <c r="F23" s="39" t="s">
        <v>100</v>
      </c>
      <c r="G23" s="10" t="s">
        <v>107</v>
      </c>
      <c r="H23" t="s">
        <v>107</v>
      </c>
      <c r="I23" s="10" t="s">
        <v>138</v>
      </c>
      <c r="J23" s="1" t="str">
        <f t="shared" si="0"/>
        <v xml:space="preserve"> </v>
      </c>
      <c r="K23" s="1"/>
      <c r="L23" s="1" t="s">
        <v>104</v>
      </c>
      <c r="M23" s="1" t="s">
        <v>104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C24" s="10"/>
      <c r="E24" s="10"/>
      <c r="F24" s="10"/>
      <c r="G24" s="10"/>
      <c r="H24" s="10"/>
      <c r="I24" s="13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t="s">
        <v>144</v>
      </c>
      <c r="C25" s="10" t="s">
        <v>386</v>
      </c>
      <c r="D25" s="51"/>
      <c r="E25" s="39" t="s">
        <v>106</v>
      </c>
      <c r="F25" s="39" t="s">
        <v>100</v>
      </c>
      <c r="G25" s="10" t="s">
        <v>107</v>
      </c>
      <c r="H25" t="s">
        <v>107</v>
      </c>
      <c r="I25" s="10" t="s">
        <v>149</v>
      </c>
      <c r="J25" s="1" t="str">
        <f t="shared" si="0"/>
        <v xml:space="preserve"> </v>
      </c>
      <c r="K25" s="1" t="s">
        <v>104</v>
      </c>
      <c r="L25" s="1"/>
      <c r="M25" s="1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2:26" x14ac:dyDescent="0.25">
      <c r="B26" s="6"/>
      <c r="C26" s="10"/>
      <c r="E26" s="10"/>
      <c r="F26" s="10"/>
      <c r="G26" s="10"/>
      <c r="H26" s="7"/>
      <c r="J26" s="1" t="str">
        <f t="shared" si="0"/>
        <v xml:space="preserve"> </v>
      </c>
      <c r="K26" s="1"/>
      <c r="L26" s="1"/>
      <c r="M26" s="1"/>
      <c r="P26" s="7"/>
      <c r="Q26" s="7"/>
      <c r="S26" s="7"/>
      <c r="T26" s="7"/>
      <c r="V26" s="7"/>
      <c r="W26" s="7"/>
      <c r="Y26" s="7"/>
      <c r="Z26" s="1"/>
    </row>
    <row r="27" spans="2:26" x14ac:dyDescent="0.25">
      <c r="B27" s="6"/>
      <c r="C27" s="10"/>
      <c r="E27" s="10"/>
      <c r="F27" s="10"/>
      <c r="G27" s="3"/>
      <c r="H27" s="3"/>
      <c r="I27" s="3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6"/>
      <c r="C28" s="10"/>
      <c r="D28" s="4"/>
      <c r="E28" s="10"/>
      <c r="F28" s="10"/>
      <c r="G28" s="3"/>
      <c r="H28" s="1"/>
      <c r="I28" s="3"/>
      <c r="J28" s="1" t="str">
        <f t="shared" si="0"/>
        <v xml:space="preserve"> 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/>
      <c r="C29" s="10"/>
      <c r="D29" s="4"/>
      <c r="E29" s="10"/>
      <c r="F29" s="10"/>
      <c r="G29" s="3"/>
      <c r="H29" s="1"/>
      <c r="I29" s="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6"/>
      <c r="C30" s="10"/>
      <c r="D30" s="4"/>
      <c r="E30" s="10"/>
      <c r="F30" s="10"/>
      <c r="G30" s="3"/>
      <c r="H30" s="1"/>
      <c r="I30" s="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1"/>
      <c r="C31" s="3"/>
      <c r="D31" s="1"/>
      <c r="E31" s="3"/>
      <c r="F31" s="3"/>
      <c r="G31" s="3"/>
      <c r="H31" s="1"/>
      <c r="I31" s="3"/>
      <c r="J31" s="1" t="str">
        <f t="shared" si="0"/>
        <v xml:space="preserve"> </v>
      </c>
      <c r="K31" s="1"/>
      <c r="L31" s="5"/>
      <c r="M31" s="5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3"/>
      <c r="D32" s="2"/>
      <c r="E32" s="41"/>
      <c r="F32" s="41"/>
      <c r="G32" s="3"/>
      <c r="H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6"/>
      <c r="C33" s="10"/>
      <c r="D33" s="2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6"/>
      <c r="C34" s="10"/>
      <c r="D34" s="2"/>
      <c r="E34" s="10"/>
      <c r="F34" s="10"/>
      <c r="G34" s="3"/>
      <c r="H34" s="1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1"/>
      <c r="C35" s="3"/>
      <c r="D35" s="1"/>
      <c r="E35" s="3"/>
      <c r="F35" s="3"/>
      <c r="G35" s="3"/>
      <c r="H35" s="1"/>
      <c r="I35" s="3"/>
      <c r="J35" s="1" t="str">
        <f t="shared" si="0"/>
        <v xml:space="preserve"> </v>
      </c>
      <c r="K35" s="1"/>
      <c r="L35" s="5"/>
      <c r="M35" s="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3"/>
      <c r="C36" s="10"/>
      <c r="D36" s="4"/>
      <c r="E36" s="10"/>
      <c r="F36" s="10"/>
      <c r="G36" s="3"/>
      <c r="H36" s="1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3"/>
      <c r="C37" s="10"/>
      <c r="D37" s="4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40" x14ac:dyDescent="0.25">
      <c r="B39" s="6"/>
      <c r="E39" s="4"/>
      <c r="F39" s="4"/>
      <c r="G39" s="9"/>
      <c r="H39" s="11"/>
      <c r="J39" s="1" t="str">
        <f t="shared" si="0"/>
        <v xml:space="preserve"> </v>
      </c>
      <c r="K39" s="1"/>
      <c r="L39" s="7"/>
      <c r="M39" s="7"/>
      <c r="P39" s="7"/>
      <c r="Q39" s="7"/>
      <c r="S39" s="7"/>
      <c r="T39" s="7"/>
      <c r="V39" s="7"/>
      <c r="W39" s="7"/>
      <c r="Y39" s="7"/>
    </row>
    <row r="40" spans="1:40" x14ac:dyDescent="0.25">
      <c r="B40" s="1"/>
      <c r="C40" s="1"/>
      <c r="D40" s="1"/>
      <c r="E40" s="1"/>
      <c r="F40" s="1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40" x14ac:dyDescent="0.25">
      <c r="G41" s="10"/>
      <c r="I41" s="1"/>
      <c r="J41" s="1" t="str">
        <f t="shared" si="0"/>
        <v xml:space="preserve"> </v>
      </c>
      <c r="K41" s="7"/>
      <c r="L41" s="7"/>
      <c r="M41" s="7"/>
      <c r="P41" s="7"/>
      <c r="Q41" s="7"/>
      <c r="S41" s="7"/>
      <c r="T41" s="7"/>
      <c r="V41" s="7"/>
      <c r="W41" s="7"/>
      <c r="Y41" s="7"/>
    </row>
    <row r="42" spans="1:40" x14ac:dyDescent="0.25">
      <c r="G42" s="10"/>
      <c r="I42" s="1"/>
      <c r="J42" s="1" t="str">
        <f t="shared" si="0"/>
        <v xml:space="preserve"> </v>
      </c>
      <c r="K42" s="7"/>
      <c r="L42" s="7"/>
      <c r="M42" s="7"/>
      <c r="P42" s="7"/>
      <c r="Q42" s="7"/>
      <c r="S42" s="7"/>
      <c r="T42" s="7"/>
      <c r="V42" s="7"/>
      <c r="W42" s="7"/>
      <c r="Y42" s="7"/>
    </row>
    <row r="43" spans="1:40" x14ac:dyDescent="0.25">
      <c r="G43" s="10"/>
      <c r="I43" s="1"/>
      <c r="J43" s="1" t="str">
        <f t="shared" si="0"/>
        <v xml:space="preserve"> </v>
      </c>
      <c r="K43" s="7"/>
      <c r="L43" s="7"/>
      <c r="M43" s="7"/>
      <c r="P43" s="7"/>
      <c r="Q43" s="7"/>
      <c r="S43" s="7"/>
      <c r="T43" s="7"/>
      <c r="V43" s="7"/>
      <c r="W43" s="7"/>
      <c r="Y43" s="7"/>
    </row>
    <row r="44" spans="1:40" x14ac:dyDescent="0.25"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</row>
    <row r="45" spans="1:40" x14ac:dyDescent="0.25">
      <c r="A45" s="7"/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x14ac:dyDescent="0.25">
      <c r="A46" s="7"/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x14ac:dyDescent="0.25">
      <c r="A47" s="7"/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ref="J73:J114" si="1">IF($I$2="x",_xlfn.IFNA(IF(_xlfn.XLOOKUP("o",$K$6:$M$6,K73:M73,,,1)=""," ",_xlfn.XLOOKUP("o",$K$6:$M$6,K73:M73,,,1))," "),IF(_xlfn.IFNA(IF(_xlfn.XLOOKUP("o",$K$6:$M$6,K73:M73,,,1)=""," ",_xlfn.XLOOKUP("o",$K$6:$M$6,K73:M73,,,1))," ")=" "," ",IF(COUNTIFS($N$6:$Z$6,"o",N73:Z73,"x")&gt;0,"x"," ")))</f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</sheetData>
  <mergeCells count="3">
    <mergeCell ref="D2:H2"/>
    <mergeCell ref="B3:C3"/>
    <mergeCell ref="B4:C4"/>
  </mergeCells>
  <conditionalFormatting sqref="B9:B12">
    <cfRule type="expression" dxfId="77" priority="14">
      <formula>AND(#REF!="",ROW(#REF!)&gt;7)</formula>
    </cfRule>
  </conditionalFormatting>
  <conditionalFormatting sqref="B14">
    <cfRule type="expression" dxfId="76" priority="16">
      <formula>AND(#REF!="",ROW(#REF!)&gt;7)</formula>
    </cfRule>
  </conditionalFormatting>
  <conditionalFormatting sqref="B16">
    <cfRule type="expression" dxfId="75" priority="15">
      <formula>AND(#REF!="",ROW(#REF!)&gt;7)</formula>
    </cfRule>
  </conditionalFormatting>
  <conditionalFormatting sqref="B22:B23">
    <cfRule type="expression" dxfId="74" priority="20">
      <formula>AND(#REF!="",ROW(#REF!)&gt;7)</formula>
    </cfRule>
  </conditionalFormatting>
  <conditionalFormatting sqref="B13:F13">
    <cfRule type="expression" dxfId="73" priority="12">
      <formula>AND($C13="",ROW($C13)&gt;7)</formula>
    </cfRule>
  </conditionalFormatting>
  <conditionalFormatting sqref="B8:H8">
    <cfRule type="expression" dxfId="72" priority="22">
      <formula>AND($C8="",ROW($C8)&gt;7)</formula>
    </cfRule>
  </conditionalFormatting>
  <conditionalFormatting sqref="C11:D12">
    <cfRule type="expression" dxfId="71" priority="10">
      <formula>AND($C11="",ROW($C11)&gt;7)</formula>
    </cfRule>
  </conditionalFormatting>
  <conditionalFormatting sqref="C25:D25">
    <cfRule type="expression" dxfId="70" priority="19">
      <formula>AND($C25="",ROW($C25)&gt;7)</formula>
    </cfRule>
  </conditionalFormatting>
  <conditionalFormatting sqref="D2">
    <cfRule type="expression" dxfId="69" priority="27">
      <formula>AND($C2="",ROW($C2)&gt;7)</formula>
    </cfRule>
  </conditionalFormatting>
  <conditionalFormatting sqref="D11:D12">
    <cfRule type="expression" dxfId="68" priority="9">
      <formula>AND(#REF!="",ROW(#REF!)&gt;7)</formula>
    </cfRule>
  </conditionalFormatting>
  <conditionalFormatting sqref="D14">
    <cfRule type="expression" dxfId="67" priority="8">
      <formula>AND(#REF!="",ROW(#REF!)&gt;7)</formula>
    </cfRule>
  </conditionalFormatting>
  <conditionalFormatting sqref="D18 I18 M18">
    <cfRule type="expression" dxfId="66" priority="2">
      <formula>AND($C18="",ROW($C18)&gt;7)</formula>
    </cfRule>
  </conditionalFormatting>
  <conditionalFormatting sqref="D3:I3">
    <cfRule type="expression" dxfId="65" priority="26">
      <formula>AND($C3="",ROW($C3)&gt;7)</formula>
    </cfRule>
  </conditionalFormatting>
  <conditionalFormatting sqref="G18">
    <cfRule type="expression" dxfId="64" priority="1">
      <formula>AND($C18="",ROW($C18)&gt;7)</formula>
    </cfRule>
  </conditionalFormatting>
  <conditionalFormatting sqref="G9:H9 G10">
    <cfRule type="expression" dxfId="63" priority="11">
      <formula>AND($C9="",ROW($C9)&gt;7)</formula>
    </cfRule>
  </conditionalFormatting>
  <conditionalFormatting sqref="G11:H17">
    <cfRule type="expression" dxfId="62" priority="3">
      <formula>AND($C11="",ROW($C11)&gt;7)</formula>
    </cfRule>
  </conditionalFormatting>
  <conditionalFormatting sqref="G19:H23">
    <cfRule type="expression" dxfId="61" priority="17">
      <formula>AND($C19="",ROW($C19)&gt;7)</formula>
    </cfRule>
  </conditionalFormatting>
  <conditionalFormatting sqref="G25:I25">
    <cfRule type="expression" dxfId="60" priority="6">
      <formula>AND($C25="",ROW($C25)&gt;7)</formula>
    </cfRule>
  </conditionalFormatting>
  <conditionalFormatting sqref="I2">
    <cfRule type="expression" dxfId="59" priority="33">
      <formula>AND($C5="",ROW($C5)&gt;7)</formula>
    </cfRule>
    <cfRule type="expression" dxfId="58" priority="34">
      <formula>AND($C3="",ROW($C3)&gt;7)</formula>
    </cfRule>
  </conditionalFormatting>
  <conditionalFormatting sqref="I8:Z17 B17:F17">
    <cfRule type="expression" dxfId="57" priority="5">
      <formula>AND($C8="",ROW($C8)&gt;7)</formula>
    </cfRule>
  </conditionalFormatting>
  <conditionalFormatting sqref="I19:Z20 J21:J114 B1:J1 J2:J3 B4:J7 B2:C3 B15:F15 C16:D16 C19:F19 B19:B21 C21:F21 I21:I23 B24:I24 B26:I114">
    <cfRule type="expression" dxfId="56" priority="32">
      <formula>AND($C1="",ROW($C1)&gt;7)</formula>
    </cfRule>
  </conditionalFormatting>
  <conditionalFormatting sqref="J1:J17">
    <cfRule type="expression" dxfId="55" priority="4">
      <formula>AND($J1="",ROW($C1)&gt;7)</formula>
    </cfRule>
  </conditionalFormatting>
  <conditionalFormatting sqref="J19:J114">
    <cfRule type="expression" dxfId="54" priority="31">
      <formula>AND($J19="",ROW($C19)&gt;7)</formula>
    </cfRule>
  </conditionalFormatting>
  <conditionalFormatting sqref="K1:Z7">
    <cfRule type="expression" dxfId="53" priority="13">
      <formula>AND($C1="",ROW($C1)&gt;7)</formula>
    </cfRule>
  </conditionalFormatting>
  <conditionalFormatting sqref="K21:Z114">
    <cfRule type="expression" dxfId="52" priority="28">
      <formula>AND($C21="",ROW($C21)&gt;7)</formula>
    </cfRule>
  </conditionalFormatting>
  <pageMargins left="0.25" right="0.25" top="0.75" bottom="0.75" header="0.3" footer="0.3"/>
  <pageSetup paperSize="8" scale="38" orientation="landscape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768D-737F-4AE8-AF70-88DA75D7055B}">
  <sheetPr>
    <tabColor theme="7" tint="0.79998168889431442"/>
    <pageSetUpPr fitToPage="1"/>
  </sheetPr>
  <dimension ref="A1:AN114"/>
  <sheetViews>
    <sheetView zoomScale="70" zoomScaleNormal="70" workbookViewId="0">
      <selection activeCell="B4" sqref="B4:C4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402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3" t="s">
        <v>432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3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403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355</v>
      </c>
      <c r="D12" t="s">
        <v>356</v>
      </c>
      <c r="E12" s="39" t="s">
        <v>106</v>
      </c>
      <c r="F12" s="39" t="s">
        <v>100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74" t="s">
        <v>130</v>
      </c>
      <c r="D16" t="s">
        <v>294</v>
      </c>
      <c r="E16" s="39" t="s">
        <v>106</v>
      </c>
      <c r="F16" s="39" t="s">
        <v>100</v>
      </c>
      <c r="G16" s="10" t="s">
        <v>107</v>
      </c>
      <c r="H16" s="10" t="s">
        <v>107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C17" s="10"/>
      <c r="E17" s="10"/>
      <c r="F17" s="10"/>
      <c r="G17" s="10"/>
      <c r="H17" s="46"/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7" t="s">
        <v>399</v>
      </c>
      <c r="C18" t="s">
        <v>400</v>
      </c>
      <c r="D18" t="s">
        <v>401</v>
      </c>
      <c r="E18" s="39" t="s">
        <v>106</v>
      </c>
      <c r="F18" s="39" t="s">
        <v>100</v>
      </c>
      <c r="G18" s="10" t="s">
        <v>107</v>
      </c>
      <c r="I18" s="10" t="s">
        <v>262</v>
      </c>
      <c r="M18" s="1" t="s">
        <v>104</v>
      </c>
      <c r="S18" t="s">
        <v>104</v>
      </c>
      <c r="U18" t="s">
        <v>104</v>
      </c>
      <c r="V18" t="s">
        <v>104</v>
      </c>
      <c r="Y18" t="s">
        <v>104</v>
      </c>
    </row>
    <row r="19" spans="2:26" x14ac:dyDescent="0.25">
      <c r="C19" s="10"/>
      <c r="E19" s="10"/>
      <c r="F19" s="10"/>
      <c r="G19" s="10"/>
      <c r="H19" s="46"/>
      <c r="J19" s="1" t="str">
        <f t="shared" si="0"/>
        <v xml:space="preserve"> 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131</v>
      </c>
      <c r="C20" s="39" t="s">
        <v>132</v>
      </c>
      <c r="D20" s="43" t="s">
        <v>295</v>
      </c>
      <c r="E20" s="39" t="s">
        <v>106</v>
      </c>
      <c r="F20" s="39" t="s">
        <v>100</v>
      </c>
      <c r="G20" s="10"/>
      <c r="H20" s="10"/>
      <c r="I20" s="3" t="s">
        <v>133</v>
      </c>
      <c r="J20" s="1" t="str">
        <f t="shared" si="0"/>
        <v xml:space="preserve"> </v>
      </c>
      <c r="K20" s="1" t="s">
        <v>104</v>
      </c>
      <c r="L20" s="1" t="s">
        <v>104</v>
      </c>
      <c r="M20" s="1" t="s">
        <v>104</v>
      </c>
      <c r="N20" s="1"/>
      <c r="O20" s="1"/>
      <c r="P20" s="1"/>
      <c r="Q20" s="1"/>
      <c r="R20" s="1"/>
      <c r="S20" s="1" t="s">
        <v>104</v>
      </c>
      <c r="T20" s="1"/>
      <c r="U20" s="1"/>
      <c r="V20" s="1" t="s">
        <v>104</v>
      </c>
      <c r="W20" s="1" t="s">
        <v>104</v>
      </c>
      <c r="X20" s="1"/>
      <c r="Y20" s="1" t="s">
        <v>104</v>
      </c>
      <c r="Z20" s="1"/>
    </row>
    <row r="21" spans="2:26" x14ac:dyDescent="0.25">
      <c r="C21" s="10"/>
      <c r="E21" s="10"/>
      <c r="F21" s="10"/>
      <c r="G21" s="10"/>
      <c r="H21" s="10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134</v>
      </c>
      <c r="C22" s="39" t="s">
        <v>135</v>
      </c>
      <c r="D22" s="49" t="s">
        <v>296</v>
      </c>
      <c r="E22" s="39" t="s">
        <v>106</v>
      </c>
      <c r="F22" s="39" t="s">
        <v>100</v>
      </c>
      <c r="G22" s="10" t="s">
        <v>136</v>
      </c>
      <c r="H22" s="10" t="s">
        <v>137</v>
      </c>
      <c r="I22" s="10" t="s">
        <v>138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/>
      <c r="Q22" s="1"/>
      <c r="R22" s="1"/>
      <c r="S22" s="1"/>
      <c r="T22" s="1"/>
      <c r="U22" s="1"/>
      <c r="V22" s="1" t="s">
        <v>104</v>
      </c>
      <c r="W22" s="1" t="s">
        <v>104</v>
      </c>
      <c r="X22" s="1" t="s">
        <v>104</v>
      </c>
      <c r="Y22" s="1"/>
      <c r="Z22" s="1"/>
    </row>
    <row r="23" spans="2:26" ht="45" x14ac:dyDescent="0.25">
      <c r="B23" s="6" t="s">
        <v>134</v>
      </c>
      <c r="C23" s="39" t="s">
        <v>143</v>
      </c>
      <c r="D23" s="44" t="s">
        <v>310</v>
      </c>
      <c r="E23" s="39" t="s">
        <v>106</v>
      </c>
      <c r="F23" s="39" t="s">
        <v>100</v>
      </c>
      <c r="G23" s="10" t="s">
        <v>107</v>
      </c>
      <c r="H23" t="s">
        <v>107</v>
      </c>
      <c r="I23" s="10" t="s">
        <v>138</v>
      </c>
      <c r="J23" s="1" t="str">
        <f t="shared" si="0"/>
        <v xml:space="preserve"> </v>
      </c>
      <c r="K23" s="1"/>
      <c r="L23" s="1" t="s">
        <v>104</v>
      </c>
      <c r="M23" s="1" t="s">
        <v>104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C24" s="10"/>
      <c r="E24" s="10"/>
      <c r="F24" s="10"/>
      <c r="G24" s="10"/>
      <c r="H24" s="10"/>
      <c r="I24" s="13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t="s">
        <v>144</v>
      </c>
      <c r="C25" s="10" t="s">
        <v>386</v>
      </c>
      <c r="D25" s="51"/>
      <c r="E25" s="39" t="s">
        <v>357</v>
      </c>
      <c r="F25" s="39" t="s">
        <v>100</v>
      </c>
      <c r="G25" s="10" t="s">
        <v>107</v>
      </c>
      <c r="H25" t="s">
        <v>107</v>
      </c>
      <c r="I25" s="10" t="s">
        <v>149</v>
      </c>
      <c r="J25" s="1" t="str">
        <f t="shared" si="0"/>
        <v xml:space="preserve"> </v>
      </c>
      <c r="K25" s="1" t="s">
        <v>104</v>
      </c>
      <c r="L25" s="1"/>
      <c r="M25" s="1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2:26" x14ac:dyDescent="0.25">
      <c r="B26" s="6"/>
      <c r="C26" s="10"/>
      <c r="E26" s="10"/>
      <c r="F26" s="10"/>
      <c r="G26" s="10"/>
      <c r="H26" s="7"/>
      <c r="J26" s="1" t="str">
        <f t="shared" si="0"/>
        <v xml:space="preserve"> </v>
      </c>
      <c r="K26" s="1"/>
      <c r="L26" s="1"/>
      <c r="M26" s="1"/>
      <c r="P26" s="7"/>
      <c r="Q26" s="7"/>
      <c r="S26" s="7"/>
      <c r="T26" s="7"/>
      <c r="V26" s="7"/>
      <c r="W26" s="7"/>
      <c r="Y26" s="7"/>
      <c r="Z26" s="1"/>
    </row>
    <row r="27" spans="2:26" x14ac:dyDescent="0.25">
      <c r="B27" s="6"/>
      <c r="C27" s="10"/>
      <c r="E27" s="10"/>
      <c r="F27" s="10"/>
      <c r="G27" s="3"/>
      <c r="H27" s="3"/>
      <c r="I27" s="3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6"/>
      <c r="C28" s="10"/>
      <c r="D28" s="4"/>
      <c r="E28" s="10"/>
      <c r="F28" s="10"/>
      <c r="G28" s="3"/>
      <c r="H28" s="1"/>
      <c r="I28" s="3"/>
      <c r="J28" s="1" t="str">
        <f t="shared" si="0"/>
        <v xml:space="preserve"> 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/>
      <c r="C29" s="10"/>
      <c r="D29" s="4"/>
      <c r="E29" s="10"/>
      <c r="F29" s="10"/>
      <c r="G29" s="3"/>
      <c r="H29" s="1"/>
      <c r="I29" s="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6"/>
      <c r="C30" s="10"/>
      <c r="D30" s="4"/>
      <c r="E30" s="10"/>
      <c r="F30" s="10"/>
      <c r="G30" s="3"/>
      <c r="H30" s="1"/>
      <c r="I30" s="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1"/>
      <c r="C31" s="3"/>
      <c r="D31" s="1"/>
      <c r="E31" s="3"/>
      <c r="F31" s="3"/>
      <c r="G31" s="3"/>
      <c r="H31" s="1"/>
      <c r="I31" s="3"/>
      <c r="J31" s="1" t="str">
        <f t="shared" si="0"/>
        <v xml:space="preserve"> </v>
      </c>
      <c r="K31" s="1"/>
      <c r="L31" s="5"/>
      <c r="M31" s="5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3"/>
      <c r="D32" s="2"/>
      <c r="E32" s="41"/>
      <c r="F32" s="41"/>
      <c r="G32" s="3"/>
      <c r="H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6"/>
      <c r="C33" s="10"/>
      <c r="D33" s="2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6"/>
      <c r="C34" s="10"/>
      <c r="D34" s="2"/>
      <c r="E34" s="10"/>
      <c r="F34" s="10"/>
      <c r="G34" s="3"/>
      <c r="H34" s="1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1"/>
      <c r="C35" s="3"/>
      <c r="D35" s="1"/>
      <c r="E35" s="3"/>
      <c r="F35" s="3"/>
      <c r="G35" s="3"/>
      <c r="H35" s="1"/>
      <c r="I35" s="3"/>
      <c r="J35" s="1" t="str">
        <f t="shared" si="0"/>
        <v xml:space="preserve"> </v>
      </c>
      <c r="K35" s="1"/>
      <c r="L35" s="5"/>
      <c r="M35" s="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3"/>
      <c r="C36" s="10"/>
      <c r="D36" s="4"/>
      <c r="E36" s="10"/>
      <c r="F36" s="10"/>
      <c r="G36" s="3"/>
      <c r="H36" s="1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3"/>
      <c r="C37" s="10"/>
      <c r="D37" s="4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40" x14ac:dyDescent="0.25">
      <c r="B39" s="6"/>
      <c r="E39" s="4"/>
      <c r="F39" s="4"/>
      <c r="G39" s="9"/>
      <c r="H39" s="11"/>
      <c r="J39" s="1" t="str">
        <f t="shared" si="0"/>
        <v xml:space="preserve"> </v>
      </c>
      <c r="K39" s="1"/>
      <c r="L39" s="7"/>
      <c r="M39" s="7"/>
      <c r="P39" s="7"/>
      <c r="Q39" s="7"/>
      <c r="S39" s="7"/>
      <c r="T39" s="7"/>
      <c r="V39" s="7"/>
      <c r="W39" s="7"/>
      <c r="Y39" s="7"/>
    </row>
    <row r="40" spans="1:40" x14ac:dyDescent="0.25">
      <c r="B40" s="1"/>
      <c r="C40" s="1"/>
      <c r="D40" s="1"/>
      <c r="E40" s="1"/>
      <c r="F40" s="1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40" x14ac:dyDescent="0.25">
      <c r="G41" s="10"/>
      <c r="I41" s="1"/>
      <c r="J41" s="1" t="str">
        <f t="shared" si="0"/>
        <v xml:space="preserve"> </v>
      </c>
      <c r="K41" s="7"/>
      <c r="L41" s="7"/>
      <c r="M41" s="7"/>
      <c r="P41" s="7"/>
      <c r="Q41" s="7"/>
      <c r="S41" s="7"/>
      <c r="T41" s="7"/>
      <c r="V41" s="7"/>
      <c r="W41" s="7"/>
      <c r="Y41" s="7"/>
    </row>
    <row r="42" spans="1:40" x14ac:dyDescent="0.25">
      <c r="G42" s="10"/>
      <c r="I42" s="1"/>
      <c r="J42" s="1" t="str">
        <f t="shared" si="0"/>
        <v xml:space="preserve"> </v>
      </c>
      <c r="K42" s="7"/>
      <c r="L42" s="7"/>
      <c r="M42" s="7"/>
      <c r="P42" s="7"/>
      <c r="Q42" s="7"/>
      <c r="S42" s="7"/>
      <c r="T42" s="7"/>
      <c r="V42" s="7"/>
      <c r="W42" s="7"/>
      <c r="Y42" s="7"/>
    </row>
    <row r="43" spans="1:40" x14ac:dyDescent="0.25">
      <c r="G43" s="10"/>
      <c r="I43" s="1"/>
      <c r="J43" s="1" t="str">
        <f t="shared" si="0"/>
        <v xml:space="preserve"> </v>
      </c>
      <c r="K43" s="7"/>
      <c r="L43" s="7"/>
      <c r="M43" s="7"/>
      <c r="P43" s="7"/>
      <c r="Q43" s="7"/>
      <c r="S43" s="7"/>
      <c r="T43" s="7"/>
      <c r="V43" s="7"/>
      <c r="W43" s="7"/>
      <c r="Y43" s="7"/>
    </row>
    <row r="44" spans="1:40" x14ac:dyDescent="0.25"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</row>
    <row r="45" spans="1:40" x14ac:dyDescent="0.25">
      <c r="A45" s="7"/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x14ac:dyDescent="0.25">
      <c r="A46" s="7"/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x14ac:dyDescent="0.25">
      <c r="A47" s="7"/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si="0"/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ref="J74:J114" si="1">IF($I$2="x",_xlfn.IFNA(IF(_xlfn.XLOOKUP("o",$K$6:$M$6,K74:M74,,,1)=""," ",_xlfn.XLOOKUP("o",$K$6:$M$6,K74:M74,,,1))," "),IF(_xlfn.IFNA(IF(_xlfn.XLOOKUP("o",$K$6:$M$6,K74:M74,,,1)=""," ",_xlfn.XLOOKUP("o",$K$6:$M$6,K74:M74,,,1))," ")=" "," ",IF(COUNTIFS($N$6:$Z$6,"o",N74:Z74,"x")&gt;0,"x"," ")))</f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</sheetData>
  <mergeCells count="3">
    <mergeCell ref="D2:H2"/>
    <mergeCell ref="B3:C3"/>
    <mergeCell ref="B4:C4"/>
  </mergeCells>
  <conditionalFormatting sqref="B9:B12">
    <cfRule type="expression" dxfId="51" priority="14">
      <formula>AND(#REF!="",ROW(#REF!)&gt;7)</formula>
    </cfRule>
  </conditionalFormatting>
  <conditionalFormatting sqref="B14">
    <cfRule type="expression" dxfId="50" priority="16">
      <formula>AND(#REF!="",ROW(#REF!)&gt;7)</formula>
    </cfRule>
  </conditionalFormatting>
  <conditionalFormatting sqref="B16">
    <cfRule type="expression" dxfId="49" priority="15">
      <formula>AND(#REF!="",ROW(#REF!)&gt;7)</formula>
    </cfRule>
  </conditionalFormatting>
  <conditionalFormatting sqref="B22:B23">
    <cfRule type="expression" dxfId="48" priority="20">
      <formula>AND(#REF!="",ROW(#REF!)&gt;7)</formula>
    </cfRule>
  </conditionalFormatting>
  <conditionalFormatting sqref="B13:F13">
    <cfRule type="expression" dxfId="47" priority="12">
      <formula>AND($C13="",ROW($C13)&gt;7)</formula>
    </cfRule>
  </conditionalFormatting>
  <conditionalFormatting sqref="B8:H8">
    <cfRule type="expression" dxfId="46" priority="22">
      <formula>AND($C8="",ROW($C8)&gt;7)</formula>
    </cfRule>
  </conditionalFormatting>
  <conditionalFormatting sqref="C11:D12">
    <cfRule type="expression" dxfId="45" priority="10">
      <formula>AND($C11="",ROW($C11)&gt;7)</formula>
    </cfRule>
  </conditionalFormatting>
  <conditionalFormatting sqref="C25:D25">
    <cfRule type="expression" dxfId="44" priority="19">
      <formula>AND($C25="",ROW($C25)&gt;7)</formula>
    </cfRule>
  </conditionalFormatting>
  <conditionalFormatting sqref="D2">
    <cfRule type="expression" dxfId="43" priority="27">
      <formula>AND($C2="",ROW($C2)&gt;7)</formula>
    </cfRule>
  </conditionalFormatting>
  <conditionalFormatting sqref="D11:D12">
    <cfRule type="expression" dxfId="42" priority="9">
      <formula>AND(#REF!="",ROW(#REF!)&gt;7)</formula>
    </cfRule>
  </conditionalFormatting>
  <conditionalFormatting sqref="D14">
    <cfRule type="expression" dxfId="41" priority="8">
      <formula>AND(#REF!="",ROW(#REF!)&gt;7)</formula>
    </cfRule>
  </conditionalFormatting>
  <conditionalFormatting sqref="D18 I18 M18">
    <cfRule type="expression" dxfId="40" priority="2">
      <formula>AND($C18="",ROW($C18)&gt;7)</formula>
    </cfRule>
  </conditionalFormatting>
  <conditionalFormatting sqref="D3:I3">
    <cfRule type="expression" dxfId="39" priority="26">
      <formula>AND($C3="",ROW($C3)&gt;7)</formula>
    </cfRule>
  </conditionalFormatting>
  <conditionalFormatting sqref="G18">
    <cfRule type="expression" dxfId="38" priority="1">
      <formula>AND($C18="",ROW($C18)&gt;7)</formula>
    </cfRule>
  </conditionalFormatting>
  <conditionalFormatting sqref="G9:H9 G10">
    <cfRule type="expression" dxfId="37" priority="11">
      <formula>AND($C9="",ROW($C9)&gt;7)</formula>
    </cfRule>
  </conditionalFormatting>
  <conditionalFormatting sqref="G11:H17">
    <cfRule type="expression" dxfId="36" priority="3">
      <formula>AND($C11="",ROW($C11)&gt;7)</formula>
    </cfRule>
  </conditionalFormatting>
  <conditionalFormatting sqref="G19:H23">
    <cfRule type="expression" dxfId="35" priority="17">
      <formula>AND($C19="",ROW($C19)&gt;7)</formula>
    </cfRule>
  </conditionalFormatting>
  <conditionalFormatting sqref="G25:I25">
    <cfRule type="expression" dxfId="34" priority="6">
      <formula>AND($C25="",ROW($C25)&gt;7)</formula>
    </cfRule>
  </conditionalFormatting>
  <conditionalFormatting sqref="I2">
    <cfRule type="expression" dxfId="33" priority="33">
      <formula>AND($C5="",ROW($C5)&gt;7)</formula>
    </cfRule>
    <cfRule type="expression" dxfId="32" priority="34">
      <formula>AND($C3="",ROW($C3)&gt;7)</formula>
    </cfRule>
  </conditionalFormatting>
  <conditionalFormatting sqref="I8:Z17 B17:F17">
    <cfRule type="expression" dxfId="31" priority="5">
      <formula>AND($C8="",ROW($C8)&gt;7)</formula>
    </cfRule>
  </conditionalFormatting>
  <conditionalFormatting sqref="I19:Z20 J21:J114 B1:J1 J2:J3 B4:J7 B2:C3 B15:F15 C16:D16 C19:F19 B19:B21 C21:F21 I21:I23 B24:I24 B26:I114">
    <cfRule type="expression" dxfId="30" priority="32">
      <formula>AND($C1="",ROW($C1)&gt;7)</formula>
    </cfRule>
  </conditionalFormatting>
  <conditionalFormatting sqref="J1:J17">
    <cfRule type="expression" dxfId="29" priority="4">
      <formula>AND($J1="",ROW($C1)&gt;7)</formula>
    </cfRule>
  </conditionalFormatting>
  <conditionalFormatting sqref="J19:J114">
    <cfRule type="expression" dxfId="28" priority="31">
      <formula>AND($J19="",ROW($C19)&gt;7)</formula>
    </cfRule>
  </conditionalFormatting>
  <conditionalFormatting sqref="K1:Z7">
    <cfRule type="expression" dxfId="27" priority="13">
      <formula>AND($C1="",ROW($C1)&gt;7)</formula>
    </cfRule>
  </conditionalFormatting>
  <conditionalFormatting sqref="K21:Z114">
    <cfRule type="expression" dxfId="26" priority="28">
      <formula>AND($C21="",ROW($C21)&gt;7)</formula>
    </cfRule>
  </conditionalFormatting>
  <pageMargins left="0.25" right="0.25" top="0.75" bottom="0.75" header="0.3" footer="0.3"/>
  <pageSetup paperSize="8" scale="38" orientation="landscape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227A6-56FB-41FF-89AE-0A5ADEBA41BE}">
  <sheetPr>
    <tabColor theme="7" tint="0.79998168889431442"/>
    <pageSetUpPr fitToPage="1"/>
  </sheetPr>
  <dimension ref="A1:AN114"/>
  <sheetViews>
    <sheetView topLeftCell="A5" zoomScale="70" zoomScaleNormal="70" workbookViewId="0">
      <selection activeCell="G19" sqref="G19"/>
    </sheetView>
  </sheetViews>
  <sheetFormatPr defaultRowHeight="15" x14ac:dyDescent="0.25"/>
  <cols>
    <col min="2" max="2" width="43.140625" customWidth="1"/>
    <col min="3" max="3" width="31.7109375" customWidth="1"/>
    <col min="4" max="4" width="39.5703125" customWidth="1"/>
    <col min="5" max="5" width="20.42578125" customWidth="1"/>
    <col min="6" max="6" width="12.5703125" customWidth="1"/>
    <col min="7" max="7" width="42.7109375" customWidth="1"/>
    <col min="8" max="8" width="31.28515625" customWidth="1"/>
    <col min="9" max="9" width="24.7109375" customWidth="1"/>
    <col min="11" max="11" width="17.28515625" customWidth="1"/>
    <col min="12" max="12" width="15.7109375" customWidth="1"/>
    <col min="13" max="13" width="15.28515625" customWidth="1"/>
    <col min="14" max="14" width="16.28515625" customWidth="1"/>
    <col min="15" max="15" width="16.7109375" customWidth="1"/>
    <col min="16" max="16" width="17.140625" customWidth="1"/>
    <col min="17" max="17" width="17.7109375" customWidth="1"/>
    <col min="18" max="18" width="22.140625" customWidth="1"/>
    <col min="19" max="19" width="17.5703125" customWidth="1"/>
    <col min="20" max="20" width="19" customWidth="1"/>
    <col min="21" max="21" width="16.5703125" customWidth="1"/>
    <col min="22" max="22" width="14" customWidth="1"/>
    <col min="23" max="23" width="17" customWidth="1"/>
    <col min="24" max="24" width="16.140625" customWidth="1"/>
    <col min="25" max="25" width="22.42578125" customWidth="1"/>
  </cols>
  <sheetData>
    <row r="1" spans="2:26" x14ac:dyDescent="0.25">
      <c r="G1" s="10"/>
      <c r="I1" s="1"/>
      <c r="J1" s="1"/>
      <c r="K1" s="7"/>
      <c r="L1" s="7"/>
      <c r="M1" s="7"/>
      <c r="P1" s="7"/>
      <c r="Q1" s="7"/>
      <c r="S1" s="7"/>
      <c r="T1" s="7"/>
      <c r="V1" s="7"/>
      <c r="W1" s="7"/>
      <c r="Y1" s="7"/>
    </row>
    <row r="2" spans="2:26" ht="18.75" x14ac:dyDescent="0.25">
      <c r="B2" s="14"/>
      <c r="C2" s="14"/>
      <c r="D2" s="98" t="s">
        <v>67</v>
      </c>
      <c r="E2" s="98"/>
      <c r="F2" s="98"/>
      <c r="G2" s="98"/>
      <c r="H2" s="98"/>
      <c r="I2" s="33"/>
      <c r="J2" s="16"/>
      <c r="K2" s="16"/>
      <c r="L2" s="16"/>
      <c r="M2" s="16"/>
      <c r="N2" s="14"/>
      <c r="O2" s="14"/>
      <c r="P2" s="16"/>
      <c r="Q2" s="16"/>
      <c r="R2" s="14"/>
      <c r="S2" s="16"/>
      <c r="T2" s="16"/>
      <c r="U2" s="14"/>
      <c r="V2" s="16"/>
      <c r="W2" s="16"/>
      <c r="X2" s="14"/>
      <c r="Y2" s="16"/>
      <c r="Z2" s="14"/>
    </row>
    <row r="3" spans="2:26" ht="15.75" x14ac:dyDescent="0.25">
      <c r="B3" s="99" t="s">
        <v>404</v>
      </c>
      <c r="C3" s="99"/>
      <c r="D3" s="18"/>
      <c r="E3" s="18"/>
      <c r="F3" s="18"/>
      <c r="G3" s="18"/>
      <c r="H3" s="18"/>
      <c r="I3" s="18"/>
      <c r="J3" s="19"/>
      <c r="K3" s="19"/>
      <c r="L3" s="19"/>
      <c r="M3" s="19"/>
      <c r="N3" s="18"/>
      <c r="O3" s="18"/>
      <c r="P3" s="19"/>
      <c r="Q3" s="19"/>
      <c r="R3" s="18"/>
      <c r="S3" s="19"/>
      <c r="T3" s="19"/>
      <c r="U3" s="18"/>
      <c r="V3" s="19"/>
      <c r="W3" s="19"/>
      <c r="X3" s="18"/>
      <c r="Y3" s="19"/>
      <c r="Z3" s="18"/>
    </row>
    <row r="4" spans="2:26" ht="13.15" customHeight="1" x14ac:dyDescent="0.25">
      <c r="B4" s="103" t="s">
        <v>421</v>
      </c>
      <c r="C4" s="99"/>
      <c r="D4" s="18"/>
      <c r="E4" s="18"/>
      <c r="F4" s="18"/>
      <c r="G4" s="17"/>
      <c r="H4" s="18"/>
      <c r="I4" s="19"/>
      <c r="J4" s="19"/>
      <c r="K4" s="19"/>
      <c r="L4" s="19"/>
      <c r="M4" s="19"/>
      <c r="N4" s="18"/>
      <c r="O4" s="18"/>
      <c r="P4" s="19"/>
      <c r="Q4" s="19"/>
      <c r="R4" s="18"/>
      <c r="S4" s="19"/>
      <c r="T4" s="19"/>
      <c r="U4" s="18"/>
      <c r="V4" s="19"/>
      <c r="W4" s="19"/>
      <c r="X4" s="18"/>
      <c r="Y4" s="19"/>
      <c r="Z4" s="18"/>
    </row>
    <row r="5" spans="2:26" ht="37.9" customHeight="1" x14ac:dyDescent="0.25">
      <c r="B5" s="18" t="s">
        <v>69</v>
      </c>
      <c r="C5" s="18"/>
      <c r="D5" s="18"/>
      <c r="E5" s="18"/>
      <c r="F5" s="18"/>
      <c r="G5" s="17"/>
      <c r="H5" s="18"/>
      <c r="I5" s="19"/>
      <c r="J5" s="19"/>
      <c r="K5" s="36" t="s">
        <v>70</v>
      </c>
      <c r="L5" s="36"/>
      <c r="M5" s="36"/>
      <c r="N5" s="30" t="s">
        <v>71</v>
      </c>
      <c r="O5" s="30"/>
      <c r="P5" s="35"/>
      <c r="Q5" s="35"/>
      <c r="R5" s="30"/>
      <c r="S5" s="35"/>
      <c r="T5" s="35"/>
      <c r="U5" s="30"/>
      <c r="V5" s="35"/>
      <c r="W5" s="35"/>
      <c r="X5" s="30"/>
      <c r="Y5" s="35"/>
      <c r="Z5" s="30"/>
    </row>
    <row r="6" spans="2:26" ht="15.75" x14ac:dyDescent="0.25">
      <c r="B6" s="32"/>
      <c r="C6" s="32"/>
      <c r="D6" s="32"/>
      <c r="E6" s="32"/>
      <c r="F6" s="32"/>
      <c r="G6" s="32"/>
      <c r="H6" s="32"/>
      <c r="I6" s="32"/>
      <c r="J6" s="21"/>
      <c r="K6" s="22" t="s">
        <v>72</v>
      </c>
      <c r="L6" s="22"/>
      <c r="M6" s="22"/>
      <c r="N6" s="23"/>
      <c r="O6" s="24" t="s">
        <v>72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ht="186" customHeight="1" x14ac:dyDescent="0.25">
      <c r="B7" s="25" t="s">
        <v>73</v>
      </c>
      <c r="C7" s="25" t="s">
        <v>74</v>
      </c>
      <c r="D7" s="25" t="s">
        <v>75</v>
      </c>
      <c r="E7" s="25" t="s">
        <v>76</v>
      </c>
      <c r="F7" s="25" t="s">
        <v>77</v>
      </c>
      <c r="G7" s="25" t="s">
        <v>78</v>
      </c>
      <c r="H7" s="25" t="s">
        <v>79</v>
      </c>
      <c r="I7" s="26" t="s">
        <v>80</v>
      </c>
      <c r="J7" s="31" t="s">
        <v>81</v>
      </c>
      <c r="K7" s="34" t="s">
        <v>82</v>
      </c>
      <c r="L7" s="34" t="s">
        <v>83</v>
      </c>
      <c r="M7" s="34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  <c r="S7" s="29" t="s">
        <v>90</v>
      </c>
      <c r="T7" s="29" t="s">
        <v>91</v>
      </c>
      <c r="U7" s="29" t="s">
        <v>92</v>
      </c>
      <c r="V7" s="29" t="s">
        <v>93</v>
      </c>
      <c r="W7" s="29" t="s">
        <v>94</v>
      </c>
      <c r="X7" s="29" t="s">
        <v>95</v>
      </c>
      <c r="Y7" s="29" t="s">
        <v>96</v>
      </c>
      <c r="Z7" s="29" t="s">
        <v>97</v>
      </c>
    </row>
    <row r="8" spans="2:26" x14ac:dyDescent="0.25">
      <c r="B8" s="6"/>
      <c r="F8" s="10"/>
      <c r="J8" s="1" t="str">
        <f t="shared" ref="J8:J72" si="0">IF($I$2="x",_xlfn.IFNA(IF(_xlfn.XLOOKUP("o",$K$6:$M$6,K8:M8,,,1)=""," ",_xlfn.XLOOKUP("o",$K$6:$M$6,K8:M8,,,1))," "),IF(_xlfn.IFNA(IF(_xlfn.XLOOKUP("o",$K$6:$M$6,K8:M8,,,1)=""," ",_xlfn.XLOOKUP("o",$K$6:$M$6,K8:M8,,,1))," ")=" "," ",IF(COUNTIFS($N$6:$Z$6,"o",N8:Z8,"x")&gt;0,"x"," ")))</f>
        <v xml:space="preserve"> 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x14ac:dyDescent="0.25">
      <c r="B9" s="6" t="s">
        <v>98</v>
      </c>
      <c r="C9" t="s">
        <v>405</v>
      </c>
      <c r="D9" s="54" t="s">
        <v>273</v>
      </c>
      <c r="E9" s="37" t="s">
        <v>106</v>
      </c>
      <c r="F9" s="37" t="s">
        <v>100</v>
      </c>
      <c r="G9" s="10" t="s">
        <v>157</v>
      </c>
      <c r="H9" t="s">
        <v>274</v>
      </c>
      <c r="I9" t="s">
        <v>103</v>
      </c>
      <c r="J9" s="1" t="str">
        <f t="shared" si="0"/>
        <v xml:space="preserve"> </v>
      </c>
      <c r="K9" s="1" t="s">
        <v>104</v>
      </c>
      <c r="L9" s="1" t="s">
        <v>104</v>
      </c>
      <c r="M9" s="1" t="s">
        <v>104</v>
      </c>
      <c r="N9" s="1"/>
      <c r="O9" s="1"/>
      <c r="P9" s="1" t="s">
        <v>104</v>
      </c>
      <c r="Q9" s="1" t="s">
        <v>104</v>
      </c>
      <c r="R9" s="1" t="s">
        <v>104</v>
      </c>
      <c r="S9" s="1" t="s">
        <v>104</v>
      </c>
      <c r="T9" s="1" t="s">
        <v>104</v>
      </c>
      <c r="U9" s="1"/>
      <c r="V9" s="1"/>
      <c r="W9" s="1"/>
      <c r="X9" s="1"/>
      <c r="Y9" s="1" t="s">
        <v>104</v>
      </c>
      <c r="Z9" s="1"/>
    </row>
    <row r="10" spans="2:26" x14ac:dyDescent="0.25">
      <c r="B10" s="6" t="s">
        <v>98</v>
      </c>
      <c r="C10" t="s">
        <v>105</v>
      </c>
      <c r="D10" s="6" t="s">
        <v>275</v>
      </c>
      <c r="E10" s="37" t="s">
        <v>106</v>
      </c>
      <c r="F10" s="37" t="s">
        <v>100</v>
      </c>
      <c r="G10" s="10" t="s">
        <v>276</v>
      </c>
      <c r="H10" s="57" t="s">
        <v>277</v>
      </c>
      <c r="I10" t="s">
        <v>103</v>
      </c>
      <c r="J10" s="1" t="str">
        <f t="shared" si="0"/>
        <v xml:space="preserve"> </v>
      </c>
      <c r="K10" s="1" t="s">
        <v>104</v>
      </c>
      <c r="L10" s="1" t="s">
        <v>104</v>
      </c>
      <c r="M10" s="1" t="s">
        <v>104</v>
      </c>
      <c r="N10" s="1"/>
      <c r="O10" s="1"/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/>
      <c r="V10" s="1"/>
      <c r="W10" s="1"/>
      <c r="X10" s="1"/>
      <c r="Y10" s="1" t="s">
        <v>104</v>
      </c>
      <c r="Z10" s="1"/>
    </row>
    <row r="11" spans="2:26" x14ac:dyDescent="0.25">
      <c r="B11" s="6" t="s">
        <v>98</v>
      </c>
      <c r="C11" t="s">
        <v>321</v>
      </c>
      <c r="D11" s="6" t="s">
        <v>304</v>
      </c>
      <c r="E11" s="39" t="s">
        <v>106</v>
      </c>
      <c r="F11" s="39" t="s">
        <v>100</v>
      </c>
      <c r="G11" s="10" t="s">
        <v>107</v>
      </c>
      <c r="H11" t="s">
        <v>107</v>
      </c>
      <c r="I11" t="s">
        <v>103</v>
      </c>
      <c r="J11" s="1" t="str">
        <f t="shared" si="0"/>
        <v xml:space="preserve"> </v>
      </c>
      <c r="K11" s="1" t="s">
        <v>104</v>
      </c>
      <c r="L11" s="1" t="s">
        <v>104</v>
      </c>
      <c r="M11" s="1" t="s">
        <v>104</v>
      </c>
      <c r="N11" s="1"/>
      <c r="O11" s="1"/>
      <c r="P11" s="1" t="s">
        <v>104</v>
      </c>
      <c r="Q11" s="1" t="s">
        <v>104</v>
      </c>
      <c r="R11" s="1" t="s">
        <v>104</v>
      </c>
      <c r="S11" s="1" t="s">
        <v>104</v>
      </c>
      <c r="T11" s="1" t="s">
        <v>104</v>
      </c>
      <c r="U11" s="1"/>
      <c r="V11" s="1"/>
      <c r="W11" s="1"/>
      <c r="X11" s="1"/>
      <c r="Y11" s="1" t="s">
        <v>104</v>
      </c>
      <c r="Z11" s="1"/>
    </row>
    <row r="12" spans="2:26" x14ac:dyDescent="0.25">
      <c r="B12" s="6" t="s">
        <v>98</v>
      </c>
      <c r="C12" t="s">
        <v>355</v>
      </c>
      <c r="D12" t="s">
        <v>356</v>
      </c>
      <c r="E12" s="39" t="s">
        <v>106</v>
      </c>
      <c r="F12" s="39" t="s">
        <v>100</v>
      </c>
      <c r="G12" s="10" t="s">
        <v>107</v>
      </c>
      <c r="H12" t="s">
        <v>107</v>
      </c>
      <c r="I12" t="s">
        <v>103</v>
      </c>
      <c r="J12" s="1" t="str">
        <f t="shared" si="0"/>
        <v xml:space="preserve"> </v>
      </c>
      <c r="K12" s="1" t="s">
        <v>104</v>
      </c>
      <c r="L12" s="1" t="s">
        <v>104</v>
      </c>
      <c r="M12" s="1" t="s">
        <v>104</v>
      </c>
      <c r="N12" s="1"/>
      <c r="O12" s="1"/>
      <c r="P12" s="1" t="s">
        <v>104</v>
      </c>
      <c r="Q12" s="1" t="s">
        <v>104</v>
      </c>
      <c r="R12" s="1" t="s">
        <v>104</v>
      </c>
      <c r="S12" s="1" t="s">
        <v>104</v>
      </c>
      <c r="T12" s="1" t="s">
        <v>104</v>
      </c>
      <c r="U12" s="1"/>
      <c r="V12" s="1"/>
      <c r="W12" s="1"/>
      <c r="X12" s="1"/>
      <c r="Y12" s="1" t="s">
        <v>104</v>
      </c>
      <c r="Z12" s="1"/>
    </row>
    <row r="13" spans="2:26" x14ac:dyDescent="0.25">
      <c r="H13" s="3"/>
      <c r="I13" s="10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x14ac:dyDescent="0.25">
      <c r="B14" s="6" t="s">
        <v>112</v>
      </c>
      <c r="C14" s="37" t="s">
        <v>113</v>
      </c>
      <c r="D14" s="50" t="s">
        <v>280</v>
      </c>
      <c r="E14" s="37" t="s">
        <v>106</v>
      </c>
      <c r="F14" s="37" t="s">
        <v>100</v>
      </c>
      <c r="G14" s="10" t="s">
        <v>107</v>
      </c>
      <c r="H14" t="s">
        <v>107</v>
      </c>
      <c r="I14" t="s">
        <v>114</v>
      </c>
      <c r="J14" s="1" t="str">
        <f t="shared" si="0"/>
        <v xml:space="preserve"> </v>
      </c>
      <c r="K14" s="1" t="s">
        <v>104</v>
      </c>
      <c r="L14" s="1" t="s">
        <v>104</v>
      </c>
      <c r="M14" s="1" t="s">
        <v>104</v>
      </c>
      <c r="N14" s="1"/>
      <c r="O14" s="1"/>
      <c r="P14" s="1"/>
      <c r="Q14" s="1"/>
      <c r="R14" s="1"/>
      <c r="S14" s="1" t="s">
        <v>104</v>
      </c>
      <c r="T14" s="1" t="s">
        <v>104</v>
      </c>
      <c r="U14" s="1" t="s">
        <v>104</v>
      </c>
      <c r="V14" s="1" t="s">
        <v>104</v>
      </c>
      <c r="W14" s="1" t="s">
        <v>104</v>
      </c>
      <c r="X14" s="1"/>
      <c r="Y14" s="1" t="s">
        <v>104</v>
      </c>
      <c r="Z14" s="1"/>
    </row>
    <row r="15" spans="2:26" x14ac:dyDescent="0.25">
      <c r="B15" s="6"/>
      <c r="F15" s="10"/>
      <c r="H15" s="3"/>
      <c r="J15" s="1" t="str">
        <f t="shared" si="0"/>
        <v xml:space="preserve"> 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x14ac:dyDescent="0.25">
      <c r="B16" s="6" t="s">
        <v>115</v>
      </c>
      <c r="C16" s="74" t="s">
        <v>130</v>
      </c>
      <c r="D16" t="s">
        <v>294</v>
      </c>
      <c r="E16" s="39" t="s">
        <v>106</v>
      </c>
      <c r="F16" s="39" t="s">
        <v>100</v>
      </c>
      <c r="G16" s="10" t="s">
        <v>107</v>
      </c>
      <c r="H16" s="10" t="s">
        <v>107</v>
      </c>
      <c r="I16" s="10" t="s">
        <v>120</v>
      </c>
      <c r="J16" s="1" t="str">
        <f t="shared" si="0"/>
        <v>x</v>
      </c>
      <c r="K16" s="1" t="s">
        <v>104</v>
      </c>
      <c r="L16" s="1" t="s">
        <v>104</v>
      </c>
      <c r="M16" s="1" t="s">
        <v>104</v>
      </c>
      <c r="N16" s="1" t="s">
        <v>104</v>
      </c>
      <c r="O16" s="1" t="s">
        <v>104</v>
      </c>
      <c r="P16" s="1" t="s">
        <v>104</v>
      </c>
      <c r="Q16" s="1"/>
      <c r="R16" s="1" t="s">
        <v>104</v>
      </c>
      <c r="S16" s="1"/>
      <c r="T16" s="1"/>
      <c r="U16" s="1"/>
      <c r="V16" s="1"/>
      <c r="W16" s="1"/>
      <c r="X16" s="1"/>
      <c r="Y16" s="1"/>
      <c r="Z16" s="1"/>
    </row>
    <row r="17" spans="2:26" x14ac:dyDescent="0.25">
      <c r="C17" s="10"/>
      <c r="E17" s="10"/>
      <c r="F17" s="10"/>
      <c r="G17" s="10"/>
      <c r="H17" s="46"/>
      <c r="J17" s="1" t="str">
        <f t="shared" si="0"/>
        <v xml:space="preserve"> 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67" t="s">
        <v>399</v>
      </c>
      <c r="C18" t="s">
        <v>400</v>
      </c>
      <c r="D18" t="s">
        <v>401</v>
      </c>
      <c r="E18" s="39" t="s">
        <v>106</v>
      </c>
      <c r="F18" s="39" t="s">
        <v>100</v>
      </c>
      <c r="G18" s="10" t="s">
        <v>107</v>
      </c>
      <c r="I18" s="10" t="s">
        <v>262</v>
      </c>
      <c r="M18" s="1" t="s">
        <v>104</v>
      </c>
      <c r="S18" t="s">
        <v>104</v>
      </c>
      <c r="U18" t="s">
        <v>104</v>
      </c>
      <c r="V18" t="s">
        <v>104</v>
      </c>
      <c r="Y18" t="s">
        <v>104</v>
      </c>
    </row>
    <row r="19" spans="2:26" x14ac:dyDescent="0.25">
      <c r="C19" s="10"/>
      <c r="E19" s="10"/>
      <c r="F19" s="10"/>
      <c r="G19" s="10"/>
      <c r="H19" s="46"/>
      <c r="J19" s="1" t="str">
        <f t="shared" si="0"/>
        <v xml:space="preserve"> 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6" t="s">
        <v>131</v>
      </c>
      <c r="C20" s="39" t="s">
        <v>132</v>
      </c>
      <c r="D20" s="43" t="s">
        <v>295</v>
      </c>
      <c r="E20" s="39" t="s">
        <v>106</v>
      </c>
      <c r="F20" s="39" t="s">
        <v>100</v>
      </c>
      <c r="G20" s="10"/>
      <c r="H20" s="10"/>
      <c r="I20" s="3" t="s">
        <v>133</v>
      </c>
      <c r="J20" s="1" t="str">
        <f t="shared" si="0"/>
        <v xml:space="preserve"> </v>
      </c>
      <c r="K20" s="1" t="s">
        <v>104</v>
      </c>
      <c r="L20" s="1" t="s">
        <v>104</v>
      </c>
      <c r="M20" s="1" t="s">
        <v>104</v>
      </c>
      <c r="N20" s="1"/>
      <c r="O20" s="1"/>
      <c r="P20" s="1"/>
      <c r="Q20" s="1"/>
      <c r="R20" s="1"/>
      <c r="S20" s="1" t="s">
        <v>104</v>
      </c>
      <c r="T20" s="1"/>
      <c r="U20" s="1"/>
      <c r="V20" s="1" t="s">
        <v>104</v>
      </c>
      <c r="W20" s="1" t="s">
        <v>104</v>
      </c>
      <c r="X20" s="1"/>
      <c r="Y20" s="1" t="s">
        <v>104</v>
      </c>
      <c r="Z20" s="1"/>
    </row>
    <row r="21" spans="2:26" x14ac:dyDescent="0.25">
      <c r="C21" s="10"/>
      <c r="E21" s="10"/>
      <c r="F21" s="10"/>
      <c r="G21" s="10"/>
      <c r="H21" s="10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6" t="s">
        <v>134</v>
      </c>
      <c r="C22" s="39" t="s">
        <v>135</v>
      </c>
      <c r="D22" s="49" t="s">
        <v>296</v>
      </c>
      <c r="E22" s="39" t="s">
        <v>106</v>
      </c>
      <c r="F22" s="39" t="s">
        <v>100</v>
      </c>
      <c r="G22" s="10" t="s">
        <v>136</v>
      </c>
      <c r="H22" s="10" t="s">
        <v>137</v>
      </c>
      <c r="I22" s="10" t="s">
        <v>138</v>
      </c>
      <c r="J22" s="1" t="str">
        <f t="shared" si="0"/>
        <v>x</v>
      </c>
      <c r="K22" s="1" t="s">
        <v>104</v>
      </c>
      <c r="L22" s="1" t="s">
        <v>104</v>
      </c>
      <c r="M22" s="1" t="s">
        <v>104</v>
      </c>
      <c r="N22" s="1" t="s">
        <v>104</v>
      </c>
      <c r="O22" s="1" t="s">
        <v>104</v>
      </c>
      <c r="P22" s="1"/>
      <c r="Q22" s="1"/>
      <c r="R22" s="1"/>
      <c r="S22" s="1"/>
      <c r="T22" s="1"/>
      <c r="U22" s="1"/>
      <c r="V22" s="1" t="s">
        <v>104</v>
      </c>
      <c r="W22" s="1" t="s">
        <v>104</v>
      </c>
      <c r="X22" s="1" t="s">
        <v>104</v>
      </c>
      <c r="Y22" s="1"/>
      <c r="Z22" s="1"/>
    </row>
    <row r="23" spans="2:26" ht="45" x14ac:dyDescent="0.25">
      <c r="B23" s="6" t="s">
        <v>134</v>
      </c>
      <c r="C23" s="39" t="s">
        <v>143</v>
      </c>
      <c r="D23" s="44" t="s">
        <v>310</v>
      </c>
      <c r="E23" s="39" t="s">
        <v>106</v>
      </c>
      <c r="F23" s="39" t="s">
        <v>100</v>
      </c>
      <c r="G23" s="10" t="s">
        <v>107</v>
      </c>
      <c r="H23" t="s">
        <v>107</v>
      </c>
      <c r="I23" s="10" t="s">
        <v>138</v>
      </c>
      <c r="J23" s="1" t="str">
        <f t="shared" si="0"/>
        <v xml:space="preserve"> </v>
      </c>
      <c r="K23" s="1"/>
      <c r="L23" s="1" t="s">
        <v>104</v>
      </c>
      <c r="M23" s="1" t="s">
        <v>104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C24" s="10"/>
      <c r="E24" s="10"/>
      <c r="F24" s="10"/>
      <c r="G24" s="10"/>
      <c r="H24" s="10"/>
      <c r="I24" s="13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t="s">
        <v>144</v>
      </c>
      <c r="C25" s="10" t="s">
        <v>386</v>
      </c>
      <c r="D25" s="51"/>
      <c r="E25" s="39" t="s">
        <v>106</v>
      </c>
      <c r="F25" s="39" t="s">
        <v>100</v>
      </c>
      <c r="G25" s="10" t="s">
        <v>107</v>
      </c>
      <c r="H25" t="s">
        <v>107</v>
      </c>
      <c r="I25" s="10" t="s">
        <v>149</v>
      </c>
      <c r="J25" s="1" t="str">
        <f t="shared" si="0"/>
        <v xml:space="preserve"> </v>
      </c>
      <c r="K25" s="1" t="s">
        <v>104</v>
      </c>
      <c r="L25" s="1"/>
      <c r="M25" s="1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2:26" x14ac:dyDescent="0.25">
      <c r="B26" s="6"/>
      <c r="C26" s="10"/>
      <c r="E26" s="10"/>
      <c r="F26" s="10"/>
      <c r="G26" s="10"/>
      <c r="H26" s="7"/>
      <c r="J26" s="1" t="str">
        <f t="shared" si="0"/>
        <v xml:space="preserve"> </v>
      </c>
      <c r="K26" s="1"/>
      <c r="L26" s="1"/>
      <c r="M26" s="1"/>
      <c r="P26" s="7"/>
      <c r="Q26" s="7"/>
      <c r="S26" s="7"/>
      <c r="T26" s="7"/>
      <c r="V26" s="7"/>
      <c r="W26" s="7"/>
      <c r="Y26" s="7"/>
      <c r="Z26" s="1"/>
    </row>
    <row r="27" spans="2:26" x14ac:dyDescent="0.25">
      <c r="B27" s="6"/>
      <c r="C27" s="10"/>
      <c r="E27" s="10"/>
      <c r="F27" s="10"/>
      <c r="G27" s="3"/>
      <c r="H27" s="3"/>
      <c r="I27" s="3"/>
      <c r="J27" s="1" t="str">
        <f t="shared" si="0"/>
        <v xml:space="preserve"> 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6"/>
      <c r="C28" s="10"/>
      <c r="D28" s="4"/>
      <c r="E28" s="10"/>
      <c r="F28" s="10"/>
      <c r="G28" s="3"/>
      <c r="H28" s="1"/>
      <c r="I28" s="3"/>
      <c r="J28" s="1" t="str">
        <f t="shared" si="0"/>
        <v xml:space="preserve"> 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6"/>
      <c r="C29" s="10"/>
      <c r="D29" s="4"/>
      <c r="E29" s="10"/>
      <c r="F29" s="10"/>
      <c r="G29" s="3"/>
      <c r="H29" s="1"/>
      <c r="I29" s="3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6"/>
      <c r="C30" s="10"/>
      <c r="D30" s="4"/>
      <c r="E30" s="10"/>
      <c r="F30" s="10"/>
      <c r="G30" s="3"/>
      <c r="H30" s="1"/>
      <c r="I30" s="3"/>
      <c r="J30" s="1" t="str">
        <f t="shared" si="0"/>
        <v xml:space="preserve"> 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1"/>
      <c r="C31" s="3"/>
      <c r="D31" s="1"/>
      <c r="E31" s="3"/>
      <c r="F31" s="3"/>
      <c r="G31" s="3"/>
      <c r="H31" s="1"/>
      <c r="I31" s="3"/>
      <c r="J31" s="1" t="str">
        <f t="shared" si="0"/>
        <v xml:space="preserve"> </v>
      </c>
      <c r="K31" s="1"/>
      <c r="L31" s="5"/>
      <c r="M31" s="5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6"/>
      <c r="C32" s="3"/>
      <c r="D32" s="2"/>
      <c r="E32" s="41"/>
      <c r="F32" s="41"/>
      <c r="G32" s="3"/>
      <c r="H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40" x14ac:dyDescent="0.25">
      <c r="B33" s="6"/>
      <c r="C33" s="10"/>
      <c r="D33" s="2"/>
      <c r="E33" s="10"/>
      <c r="F33" s="10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40" x14ac:dyDescent="0.25">
      <c r="B34" s="6"/>
      <c r="C34" s="10"/>
      <c r="D34" s="2"/>
      <c r="E34" s="10"/>
      <c r="F34" s="10"/>
      <c r="G34" s="3"/>
      <c r="H34" s="1"/>
      <c r="I34" s="3"/>
      <c r="J34" s="1" t="str">
        <f t="shared" si="0"/>
        <v xml:space="preserve"> 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40" x14ac:dyDescent="0.25">
      <c r="B35" s="1"/>
      <c r="C35" s="3"/>
      <c r="D35" s="1"/>
      <c r="E35" s="3"/>
      <c r="F35" s="3"/>
      <c r="G35" s="3"/>
      <c r="H35" s="1"/>
      <c r="I35" s="3"/>
      <c r="J35" s="1" t="str">
        <f t="shared" si="0"/>
        <v xml:space="preserve"> </v>
      </c>
      <c r="K35" s="1"/>
      <c r="L35" s="5"/>
      <c r="M35" s="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40" x14ac:dyDescent="0.25">
      <c r="B36" s="3"/>
      <c r="C36" s="10"/>
      <c r="D36" s="4"/>
      <c r="E36" s="10"/>
      <c r="F36" s="10"/>
      <c r="G36" s="3"/>
      <c r="H36" s="1"/>
      <c r="J36" s="1" t="str">
        <f t="shared" si="0"/>
        <v xml:space="preserve"> 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40" x14ac:dyDescent="0.25">
      <c r="B37" s="3"/>
      <c r="C37" s="10"/>
      <c r="D37" s="4"/>
      <c r="E37" s="10"/>
      <c r="F37" s="10"/>
      <c r="G37" s="3"/>
      <c r="H37" s="1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40" x14ac:dyDescent="0.25">
      <c r="B38" s="1"/>
      <c r="C38" s="3"/>
      <c r="D38" s="1"/>
      <c r="E38" s="3"/>
      <c r="F38" s="3"/>
      <c r="G38" s="3"/>
      <c r="H38" s="1"/>
      <c r="I38" s="3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40" x14ac:dyDescent="0.25">
      <c r="B39" s="6"/>
      <c r="E39" s="4"/>
      <c r="F39" s="4"/>
      <c r="G39" s="9"/>
      <c r="H39" s="11"/>
      <c r="J39" s="1" t="str">
        <f t="shared" si="0"/>
        <v xml:space="preserve"> </v>
      </c>
      <c r="K39" s="1"/>
      <c r="L39" s="7"/>
      <c r="M39" s="7"/>
      <c r="P39" s="7"/>
      <c r="Q39" s="7"/>
      <c r="S39" s="7"/>
      <c r="T39" s="7"/>
      <c r="V39" s="7"/>
      <c r="W39" s="7"/>
      <c r="Y39" s="7"/>
    </row>
    <row r="40" spans="1:40" x14ac:dyDescent="0.25">
      <c r="B40" s="1"/>
      <c r="C40" s="1"/>
      <c r="D40" s="1"/>
      <c r="E40" s="1"/>
      <c r="F40" s="1"/>
      <c r="G40" s="3"/>
      <c r="H40" s="1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40" x14ac:dyDescent="0.25">
      <c r="G41" s="10"/>
      <c r="I41" s="1"/>
      <c r="J41" s="1" t="str">
        <f t="shared" si="0"/>
        <v xml:space="preserve"> </v>
      </c>
      <c r="K41" s="7"/>
      <c r="L41" s="7"/>
      <c r="M41" s="7"/>
      <c r="P41" s="7"/>
      <c r="Q41" s="7"/>
      <c r="S41" s="7"/>
      <c r="T41" s="7"/>
      <c r="V41" s="7"/>
      <c r="W41" s="7"/>
      <c r="Y41" s="7"/>
    </row>
    <row r="42" spans="1:40" x14ac:dyDescent="0.25">
      <c r="G42" s="10"/>
      <c r="I42" s="1"/>
      <c r="J42" s="1" t="str">
        <f t="shared" si="0"/>
        <v xml:space="preserve"> </v>
      </c>
      <c r="K42" s="7"/>
      <c r="L42" s="7"/>
      <c r="M42" s="7"/>
      <c r="P42" s="7"/>
      <c r="Q42" s="7"/>
      <c r="S42" s="7"/>
      <c r="T42" s="7"/>
      <c r="V42" s="7"/>
      <c r="W42" s="7"/>
      <c r="Y42" s="7"/>
    </row>
    <row r="43" spans="1:40" x14ac:dyDescent="0.25">
      <c r="G43" s="10"/>
      <c r="I43" s="1"/>
      <c r="J43" s="1" t="str">
        <f t="shared" si="0"/>
        <v xml:space="preserve"> </v>
      </c>
      <c r="K43" s="7"/>
      <c r="L43" s="7"/>
      <c r="M43" s="7"/>
      <c r="P43" s="7"/>
      <c r="Q43" s="7"/>
      <c r="S43" s="7"/>
      <c r="T43" s="7"/>
      <c r="V43" s="7"/>
      <c r="W43" s="7"/>
      <c r="Y43" s="7"/>
    </row>
    <row r="44" spans="1:40" x14ac:dyDescent="0.25">
      <c r="G44" s="10"/>
      <c r="I44" s="1"/>
      <c r="J44" s="1" t="str">
        <f t="shared" si="0"/>
        <v xml:space="preserve"> </v>
      </c>
      <c r="K44" s="7"/>
      <c r="L44" s="7"/>
      <c r="M44" s="7"/>
      <c r="P44" s="7"/>
      <c r="Q44" s="7"/>
      <c r="S44" s="7"/>
      <c r="T44" s="7"/>
      <c r="V44" s="7"/>
      <c r="W44" s="7"/>
      <c r="Y44" s="7"/>
    </row>
    <row r="45" spans="1:40" x14ac:dyDescent="0.25">
      <c r="A45" s="7"/>
      <c r="G45" s="10"/>
      <c r="I45" s="1"/>
      <c r="J45" s="1" t="str">
        <f t="shared" si="0"/>
        <v xml:space="preserve"> </v>
      </c>
      <c r="K45" s="7"/>
      <c r="L45" s="7"/>
      <c r="M45" s="7"/>
      <c r="P45" s="7"/>
      <c r="Q45" s="7"/>
      <c r="S45" s="7"/>
      <c r="T45" s="7"/>
      <c r="V45" s="7"/>
      <c r="W45" s="7"/>
      <c r="Y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x14ac:dyDescent="0.25">
      <c r="A46" s="7"/>
      <c r="G46" s="10"/>
      <c r="I46" s="1"/>
      <c r="J46" s="1" t="str">
        <f t="shared" si="0"/>
        <v xml:space="preserve"> </v>
      </c>
      <c r="K46" s="7"/>
      <c r="L46" s="7"/>
      <c r="M46" s="7"/>
      <c r="P46" s="7"/>
      <c r="Q46" s="7"/>
      <c r="S46" s="7"/>
      <c r="T46" s="7"/>
      <c r="V46" s="7"/>
      <c r="W46" s="7"/>
      <c r="Y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x14ac:dyDescent="0.25">
      <c r="A47" s="7"/>
      <c r="G47" s="10"/>
      <c r="I47" s="1"/>
      <c r="J47" s="1" t="str">
        <f t="shared" si="0"/>
        <v xml:space="preserve"> </v>
      </c>
      <c r="K47" s="7"/>
      <c r="L47" s="7"/>
      <c r="M47" s="7"/>
      <c r="P47" s="7"/>
      <c r="Q47" s="7"/>
      <c r="S47" s="7"/>
      <c r="T47" s="7"/>
      <c r="V47" s="7"/>
      <c r="W47" s="7"/>
      <c r="Y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x14ac:dyDescent="0.25">
      <c r="A48" s="7"/>
      <c r="G48" s="10"/>
      <c r="I48" s="1"/>
      <c r="J48" s="1" t="str">
        <f t="shared" si="0"/>
        <v xml:space="preserve"> </v>
      </c>
      <c r="K48" s="7"/>
      <c r="L48" s="7"/>
      <c r="M48" s="7"/>
      <c r="P48" s="7"/>
      <c r="Q48" s="7"/>
      <c r="S48" s="7"/>
      <c r="T48" s="7"/>
      <c r="V48" s="7"/>
      <c r="W48" s="7"/>
      <c r="Y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 s="7"/>
      <c r="G49" s="10"/>
      <c r="I49" s="1"/>
      <c r="J49" s="1" t="str">
        <f t="shared" si="0"/>
        <v xml:space="preserve"> </v>
      </c>
      <c r="K49" s="7"/>
      <c r="L49" s="7"/>
      <c r="M49" s="7"/>
      <c r="P49" s="7"/>
      <c r="Q49" s="7"/>
      <c r="S49" s="7"/>
      <c r="T49" s="7"/>
      <c r="V49" s="7"/>
      <c r="W49" s="7"/>
      <c r="Y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 s="7"/>
      <c r="G50" s="10"/>
      <c r="I50" s="1"/>
      <c r="J50" s="1" t="str">
        <f t="shared" si="0"/>
        <v xml:space="preserve"> </v>
      </c>
      <c r="K50" s="7"/>
      <c r="L50" s="7"/>
      <c r="M50" s="7"/>
      <c r="P50" s="7"/>
      <c r="Q50" s="7"/>
      <c r="S50" s="7"/>
      <c r="T50" s="7"/>
      <c r="V50" s="7"/>
      <c r="W50" s="7"/>
      <c r="Y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 s="7"/>
      <c r="G51" s="10"/>
      <c r="I51" s="1"/>
      <c r="J51" s="1" t="str">
        <f t="shared" si="0"/>
        <v xml:space="preserve"> </v>
      </c>
      <c r="K51" s="7"/>
      <c r="L51" s="7"/>
      <c r="M51" s="7"/>
      <c r="P51" s="7"/>
      <c r="Q51" s="7"/>
      <c r="S51" s="7"/>
      <c r="T51" s="7"/>
      <c r="V51" s="7"/>
      <c r="W51" s="7"/>
      <c r="Y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 s="7"/>
      <c r="G52" s="10"/>
      <c r="I52" s="1"/>
      <c r="J52" s="1" t="str">
        <f t="shared" si="0"/>
        <v xml:space="preserve"> </v>
      </c>
      <c r="K52" s="7"/>
      <c r="L52" s="7"/>
      <c r="M52" s="7"/>
      <c r="P52" s="7"/>
      <c r="Q52" s="7"/>
      <c r="S52" s="7"/>
      <c r="T52" s="7"/>
      <c r="V52" s="7"/>
      <c r="W52" s="7"/>
      <c r="Y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 s="7"/>
      <c r="G53" s="10"/>
      <c r="I53" s="1"/>
      <c r="J53" s="1" t="str">
        <f t="shared" si="0"/>
        <v xml:space="preserve"> </v>
      </c>
      <c r="K53" s="7"/>
      <c r="L53" s="7"/>
      <c r="M53" s="7"/>
      <c r="P53" s="7"/>
      <c r="Q53" s="7"/>
      <c r="S53" s="7"/>
      <c r="T53" s="7"/>
      <c r="V53" s="7"/>
      <c r="W53" s="7"/>
      <c r="Y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 s="7"/>
      <c r="G54" s="10"/>
      <c r="I54" s="1"/>
      <c r="J54" s="1" t="str">
        <f t="shared" si="0"/>
        <v xml:space="preserve"> </v>
      </c>
      <c r="K54" s="7"/>
      <c r="L54" s="7"/>
      <c r="M54" s="7"/>
      <c r="P54" s="7"/>
      <c r="Q54" s="7"/>
      <c r="S54" s="7"/>
      <c r="T54" s="7"/>
      <c r="V54" s="7"/>
      <c r="W54" s="7"/>
      <c r="Y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 s="7"/>
      <c r="G55" s="10"/>
      <c r="I55" s="1"/>
      <c r="J55" s="1" t="str">
        <f t="shared" si="0"/>
        <v xml:space="preserve"> </v>
      </c>
      <c r="K55" s="7"/>
      <c r="L55" s="7"/>
      <c r="M55" s="7"/>
      <c r="P55" s="7"/>
      <c r="Q55" s="7"/>
      <c r="S55" s="7"/>
      <c r="T55" s="7"/>
      <c r="V55" s="7"/>
      <c r="W55" s="7"/>
      <c r="Y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 s="7"/>
      <c r="G56" s="10"/>
      <c r="I56" s="1"/>
      <c r="J56" s="1" t="str">
        <f t="shared" si="0"/>
        <v xml:space="preserve"> </v>
      </c>
      <c r="K56" s="7"/>
      <c r="L56" s="7"/>
      <c r="M56" s="7"/>
      <c r="P56" s="7"/>
      <c r="Q56" s="7"/>
      <c r="S56" s="7"/>
      <c r="T56" s="7"/>
      <c r="V56" s="7"/>
      <c r="W56" s="7"/>
      <c r="Y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 s="7"/>
      <c r="G57" s="10"/>
      <c r="I57" s="1"/>
      <c r="J57" s="1" t="str">
        <f t="shared" si="0"/>
        <v xml:space="preserve"> </v>
      </c>
      <c r="K57" s="7"/>
      <c r="L57" s="7"/>
      <c r="M57" s="7"/>
      <c r="P57" s="7"/>
      <c r="Q57" s="7"/>
      <c r="S57" s="7"/>
      <c r="T57" s="7"/>
      <c r="V57" s="7"/>
      <c r="W57" s="7"/>
      <c r="Y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 s="7"/>
      <c r="G58" s="10"/>
      <c r="I58" s="1"/>
      <c r="J58" s="1" t="str">
        <f t="shared" si="0"/>
        <v xml:space="preserve"> </v>
      </c>
      <c r="K58" s="7"/>
      <c r="L58" s="7"/>
      <c r="M58" s="7"/>
      <c r="P58" s="7"/>
      <c r="Q58" s="7"/>
      <c r="S58" s="7"/>
      <c r="T58" s="7"/>
      <c r="V58" s="7"/>
      <c r="W58" s="7"/>
      <c r="Y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 s="7"/>
      <c r="G59" s="10"/>
      <c r="I59" s="1"/>
      <c r="J59" s="1" t="str">
        <f t="shared" si="0"/>
        <v xml:space="preserve"> </v>
      </c>
      <c r="K59" s="7"/>
      <c r="L59" s="7"/>
      <c r="M59" s="7"/>
      <c r="P59" s="7"/>
      <c r="Q59" s="7"/>
      <c r="S59" s="7"/>
      <c r="T59" s="7"/>
      <c r="V59" s="7"/>
      <c r="W59" s="7"/>
      <c r="Y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 s="7"/>
      <c r="G60" s="10"/>
      <c r="I60" s="1"/>
      <c r="J60" s="1" t="str">
        <f t="shared" si="0"/>
        <v xml:space="preserve"> </v>
      </c>
      <c r="K60" s="7"/>
      <c r="L60" s="7"/>
      <c r="M60" s="7"/>
      <c r="P60" s="7"/>
      <c r="Q60" s="7"/>
      <c r="S60" s="7"/>
      <c r="T60" s="7"/>
      <c r="V60" s="7"/>
      <c r="W60" s="7"/>
      <c r="Y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 s="7"/>
      <c r="G61" s="10"/>
      <c r="I61" s="1"/>
      <c r="J61" s="1" t="str">
        <f t="shared" si="0"/>
        <v xml:space="preserve"> </v>
      </c>
      <c r="K61" s="7"/>
      <c r="L61" s="7"/>
      <c r="M61" s="7"/>
      <c r="P61" s="7"/>
      <c r="Q61" s="7"/>
      <c r="S61" s="7"/>
      <c r="T61" s="7"/>
      <c r="V61" s="7"/>
      <c r="W61" s="7"/>
      <c r="Y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 s="7"/>
      <c r="G62" s="10"/>
      <c r="I62" s="1"/>
      <c r="J62" s="1" t="str">
        <f t="shared" si="0"/>
        <v xml:space="preserve"> </v>
      </c>
      <c r="K62" s="7"/>
      <c r="L62" s="7"/>
      <c r="M62" s="7"/>
      <c r="P62" s="7"/>
      <c r="Q62" s="7"/>
      <c r="S62" s="7"/>
      <c r="T62" s="7"/>
      <c r="V62" s="7"/>
      <c r="W62" s="7"/>
      <c r="Y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 s="7"/>
      <c r="G63" s="10"/>
      <c r="I63" s="1"/>
      <c r="J63" s="1" t="str">
        <f t="shared" si="0"/>
        <v xml:space="preserve"> </v>
      </c>
      <c r="K63" s="7"/>
      <c r="L63" s="7"/>
      <c r="M63" s="7"/>
      <c r="P63" s="7"/>
      <c r="Q63" s="7"/>
      <c r="S63" s="7"/>
      <c r="T63" s="7"/>
      <c r="V63" s="7"/>
      <c r="W63" s="7"/>
      <c r="Y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 s="7"/>
      <c r="G64" s="10"/>
      <c r="I64" s="1"/>
      <c r="J64" s="1" t="str">
        <f t="shared" si="0"/>
        <v xml:space="preserve"> </v>
      </c>
      <c r="K64" s="7"/>
      <c r="L64" s="7"/>
      <c r="M64" s="7"/>
      <c r="P64" s="7"/>
      <c r="Q64" s="7"/>
      <c r="S64" s="7"/>
      <c r="T64" s="7"/>
      <c r="V64" s="7"/>
      <c r="W64" s="7"/>
      <c r="Y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 s="7"/>
      <c r="G65" s="10"/>
      <c r="I65" s="1"/>
      <c r="J65" s="1" t="str">
        <f t="shared" si="0"/>
        <v xml:space="preserve"> </v>
      </c>
      <c r="K65" s="7"/>
      <c r="L65" s="7"/>
      <c r="M65" s="7"/>
      <c r="P65" s="7"/>
      <c r="Q65" s="7"/>
      <c r="S65" s="7"/>
      <c r="T65" s="7"/>
      <c r="V65" s="7"/>
      <c r="W65" s="7"/>
      <c r="Y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 s="7"/>
      <c r="G66" s="10"/>
      <c r="I66" s="1"/>
      <c r="J66" s="1" t="str">
        <f t="shared" si="0"/>
        <v xml:space="preserve"> </v>
      </c>
      <c r="K66" s="7"/>
      <c r="L66" s="7"/>
      <c r="M66" s="7"/>
      <c r="P66" s="7"/>
      <c r="Q66" s="7"/>
      <c r="S66" s="7"/>
      <c r="T66" s="7"/>
      <c r="V66" s="7"/>
      <c r="W66" s="7"/>
      <c r="Y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 s="7"/>
      <c r="G67" s="10"/>
      <c r="I67" s="1"/>
      <c r="J67" s="1" t="str">
        <f t="shared" si="0"/>
        <v xml:space="preserve"> </v>
      </c>
      <c r="K67" s="7"/>
      <c r="L67" s="7"/>
      <c r="M67" s="7"/>
      <c r="P67" s="7"/>
      <c r="Q67" s="7"/>
      <c r="S67" s="7"/>
      <c r="T67" s="7"/>
      <c r="V67" s="7"/>
      <c r="W67" s="7"/>
      <c r="Y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 s="7"/>
      <c r="G68" s="10"/>
      <c r="I68" s="1"/>
      <c r="J68" s="1" t="str">
        <f t="shared" si="0"/>
        <v xml:space="preserve"> </v>
      </c>
      <c r="K68" s="7"/>
      <c r="L68" s="7"/>
      <c r="M68" s="7"/>
      <c r="P68" s="7"/>
      <c r="Q68" s="7"/>
      <c r="S68" s="7"/>
      <c r="T68" s="7"/>
      <c r="V68" s="7"/>
      <c r="W68" s="7"/>
      <c r="Y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 s="7"/>
      <c r="G69" s="10"/>
      <c r="I69" s="1"/>
      <c r="J69" s="1" t="str">
        <f t="shared" si="0"/>
        <v xml:space="preserve"> </v>
      </c>
      <c r="K69" s="7"/>
      <c r="L69" s="7"/>
      <c r="M69" s="7"/>
      <c r="P69" s="7"/>
      <c r="Q69" s="7"/>
      <c r="S69" s="7"/>
      <c r="T69" s="7"/>
      <c r="V69" s="7"/>
      <c r="W69" s="7"/>
      <c r="Y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 s="7"/>
      <c r="G70" s="10"/>
      <c r="I70" s="1"/>
      <c r="J70" s="1" t="str">
        <f t="shared" si="0"/>
        <v xml:space="preserve"> </v>
      </c>
      <c r="K70" s="7"/>
      <c r="L70" s="7"/>
      <c r="M70" s="7"/>
      <c r="P70" s="7"/>
      <c r="Q70" s="7"/>
      <c r="S70" s="7"/>
      <c r="T70" s="7"/>
      <c r="V70" s="7"/>
      <c r="W70" s="7"/>
      <c r="Y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x14ac:dyDescent="0.25">
      <c r="A71" s="7"/>
      <c r="G71" s="10"/>
      <c r="I71" s="1"/>
      <c r="J71" s="1" t="str">
        <f t="shared" si="0"/>
        <v xml:space="preserve"> </v>
      </c>
      <c r="K71" s="7"/>
      <c r="L71" s="7"/>
      <c r="M71" s="7"/>
      <c r="P71" s="7"/>
      <c r="Q71" s="7"/>
      <c r="S71" s="7"/>
      <c r="T71" s="7"/>
      <c r="V71" s="7"/>
      <c r="W71" s="7"/>
      <c r="Y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 s="7"/>
      <c r="G72" s="10"/>
      <c r="I72" s="1"/>
      <c r="J72" s="1" t="str">
        <f t="shared" si="0"/>
        <v xml:space="preserve"> </v>
      </c>
      <c r="K72" s="7"/>
      <c r="L72" s="7"/>
      <c r="M72" s="7"/>
      <c r="P72" s="7"/>
      <c r="Q72" s="7"/>
      <c r="S72" s="7"/>
      <c r="T72" s="7"/>
      <c r="V72" s="7"/>
      <c r="W72" s="7"/>
      <c r="Y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 s="7"/>
      <c r="G73" s="10"/>
      <c r="I73" s="1"/>
      <c r="J73" s="1" t="str">
        <f t="shared" ref="J73:J114" si="1">IF($I$2="x",_xlfn.IFNA(IF(_xlfn.XLOOKUP("o",$K$6:$M$6,K73:M73,,,1)=""," ",_xlfn.XLOOKUP("o",$K$6:$M$6,K73:M73,,,1))," "),IF(_xlfn.IFNA(IF(_xlfn.XLOOKUP("o",$K$6:$M$6,K73:M73,,,1)=""," ",_xlfn.XLOOKUP("o",$K$6:$M$6,K73:M73,,,1))," ")=" "," ",IF(COUNTIFS($N$6:$Z$6,"o",N73:Z73,"x")&gt;0,"x"," ")))</f>
        <v xml:space="preserve"> </v>
      </c>
      <c r="K73" s="7"/>
      <c r="L73" s="7"/>
      <c r="M73" s="7"/>
      <c r="P73" s="7"/>
      <c r="Q73" s="7"/>
      <c r="S73" s="7"/>
      <c r="T73" s="7"/>
      <c r="V73" s="7"/>
      <c r="W73" s="7"/>
      <c r="Y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 s="7"/>
      <c r="G74" s="10"/>
      <c r="I74" s="1"/>
      <c r="J74" s="1" t="str">
        <f t="shared" si="1"/>
        <v xml:space="preserve"> </v>
      </c>
      <c r="K74" s="7"/>
      <c r="L74" s="7"/>
      <c r="M74" s="7"/>
      <c r="P74" s="7"/>
      <c r="Q74" s="7"/>
      <c r="S74" s="7"/>
      <c r="T74" s="7"/>
      <c r="V74" s="7"/>
      <c r="W74" s="7"/>
      <c r="Y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 s="7"/>
      <c r="G75" s="10"/>
      <c r="I75" s="1"/>
      <c r="J75" s="1" t="str">
        <f t="shared" si="1"/>
        <v xml:space="preserve"> </v>
      </c>
      <c r="K75" s="7"/>
      <c r="L75" s="7"/>
      <c r="M75" s="7"/>
      <c r="P75" s="7"/>
      <c r="Q75" s="7"/>
      <c r="S75" s="7"/>
      <c r="T75" s="7"/>
      <c r="V75" s="7"/>
      <c r="W75" s="7"/>
      <c r="Y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 s="7"/>
      <c r="G76" s="10"/>
      <c r="I76" s="1"/>
      <c r="J76" s="1" t="str">
        <f t="shared" si="1"/>
        <v xml:space="preserve"> </v>
      </c>
      <c r="K76" s="7"/>
      <c r="L76" s="7"/>
      <c r="M76" s="7"/>
      <c r="P76" s="7"/>
      <c r="Q76" s="7"/>
      <c r="S76" s="7"/>
      <c r="T76" s="7"/>
      <c r="V76" s="7"/>
      <c r="W76" s="7"/>
      <c r="Y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 s="7"/>
      <c r="G77" s="10"/>
      <c r="I77" s="1"/>
      <c r="J77" s="1" t="str">
        <f t="shared" si="1"/>
        <v xml:space="preserve"> </v>
      </c>
      <c r="K77" s="7"/>
      <c r="L77" s="7"/>
      <c r="M77" s="7"/>
      <c r="P77" s="7"/>
      <c r="Q77" s="7"/>
      <c r="S77" s="7"/>
      <c r="T77" s="7"/>
      <c r="V77" s="7"/>
      <c r="W77" s="7"/>
      <c r="Y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 s="7"/>
      <c r="G78" s="10"/>
      <c r="I78" s="1"/>
      <c r="J78" s="1" t="str">
        <f t="shared" si="1"/>
        <v xml:space="preserve"> </v>
      </c>
      <c r="K78" s="7"/>
      <c r="L78" s="7"/>
      <c r="M78" s="7"/>
      <c r="P78" s="7"/>
      <c r="Q78" s="7"/>
      <c r="S78" s="7"/>
      <c r="T78" s="7"/>
      <c r="V78" s="7"/>
      <c r="W78" s="7"/>
      <c r="Y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 s="7"/>
      <c r="G79" s="10"/>
      <c r="I79" s="1"/>
      <c r="J79" s="1" t="str">
        <f t="shared" si="1"/>
        <v xml:space="preserve"> </v>
      </c>
      <c r="K79" s="7"/>
      <c r="L79" s="7"/>
      <c r="M79" s="7"/>
      <c r="P79" s="7"/>
      <c r="Q79" s="7"/>
      <c r="S79" s="7"/>
      <c r="T79" s="7"/>
      <c r="V79" s="7"/>
      <c r="W79" s="7"/>
      <c r="Y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 s="7"/>
      <c r="G80" s="10"/>
      <c r="I80" s="1"/>
      <c r="J80" s="1" t="str">
        <f t="shared" si="1"/>
        <v xml:space="preserve"> </v>
      </c>
      <c r="K80" s="7"/>
      <c r="L80" s="7"/>
      <c r="M80" s="7"/>
      <c r="P80" s="7"/>
      <c r="Q80" s="7"/>
      <c r="S80" s="7"/>
      <c r="T80" s="7"/>
      <c r="V80" s="7"/>
      <c r="W80" s="7"/>
      <c r="Y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 s="7"/>
      <c r="G81" s="10"/>
      <c r="I81" s="1"/>
      <c r="J81" s="1" t="str">
        <f t="shared" si="1"/>
        <v xml:space="preserve"> </v>
      </c>
      <c r="K81" s="7"/>
      <c r="L81" s="7"/>
      <c r="M81" s="7"/>
      <c r="P81" s="7"/>
      <c r="Q81" s="7"/>
      <c r="S81" s="7"/>
      <c r="T81" s="7"/>
      <c r="V81" s="7"/>
      <c r="W81" s="7"/>
      <c r="Y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 s="7"/>
      <c r="G82" s="10"/>
      <c r="I82" s="1"/>
      <c r="J82" s="1" t="str">
        <f t="shared" si="1"/>
        <v xml:space="preserve"> </v>
      </c>
      <c r="K82" s="7"/>
      <c r="L82" s="7"/>
      <c r="M82" s="7"/>
      <c r="P82" s="7"/>
      <c r="Q82" s="7"/>
      <c r="S82" s="7"/>
      <c r="T82" s="7"/>
      <c r="V82" s="7"/>
      <c r="W82" s="7"/>
      <c r="Y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 s="7"/>
      <c r="G83" s="10"/>
      <c r="I83" s="1"/>
      <c r="J83" s="1" t="str">
        <f t="shared" si="1"/>
        <v xml:space="preserve"> </v>
      </c>
      <c r="K83" s="7"/>
      <c r="L83" s="7"/>
      <c r="M83" s="7"/>
      <c r="P83" s="7"/>
      <c r="Q83" s="7"/>
      <c r="S83" s="7"/>
      <c r="T83" s="7"/>
      <c r="V83" s="7"/>
      <c r="W83" s="7"/>
      <c r="Y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 s="7"/>
      <c r="G84" s="10"/>
      <c r="I84" s="1"/>
      <c r="J84" s="1" t="str">
        <f t="shared" si="1"/>
        <v xml:space="preserve"> </v>
      </c>
      <c r="K84" s="7"/>
      <c r="L84" s="7"/>
      <c r="M84" s="7"/>
      <c r="P84" s="7"/>
      <c r="Q84" s="7"/>
      <c r="S84" s="7"/>
      <c r="T84" s="7"/>
      <c r="V84" s="7"/>
      <c r="W84" s="7"/>
      <c r="Y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 s="7"/>
      <c r="G85" s="10"/>
      <c r="I85" s="1"/>
      <c r="J85" s="1" t="str">
        <f t="shared" si="1"/>
        <v xml:space="preserve"> </v>
      </c>
      <c r="K85" s="7"/>
      <c r="L85" s="7"/>
      <c r="M85" s="7"/>
      <c r="P85" s="7"/>
      <c r="Q85" s="7"/>
      <c r="S85" s="7"/>
      <c r="T85" s="7"/>
      <c r="V85" s="7"/>
      <c r="W85" s="7"/>
      <c r="Y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 s="7"/>
      <c r="G86" s="10"/>
      <c r="I86" s="1"/>
      <c r="J86" s="1" t="str">
        <f t="shared" si="1"/>
        <v xml:space="preserve"> </v>
      </c>
      <c r="K86" s="7"/>
      <c r="L86" s="7"/>
      <c r="M86" s="7"/>
      <c r="P86" s="7"/>
      <c r="Q86" s="7"/>
      <c r="S86" s="7"/>
      <c r="T86" s="7"/>
      <c r="V86" s="7"/>
      <c r="W86" s="7"/>
      <c r="Y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 s="7"/>
      <c r="G87" s="10"/>
      <c r="I87" s="1"/>
      <c r="J87" s="1" t="str">
        <f t="shared" si="1"/>
        <v xml:space="preserve"> </v>
      </c>
      <c r="K87" s="7"/>
      <c r="L87" s="7"/>
      <c r="M87" s="7"/>
      <c r="P87" s="7"/>
      <c r="Q87" s="7"/>
      <c r="S87" s="7"/>
      <c r="T87" s="7"/>
      <c r="V87" s="7"/>
      <c r="W87" s="7"/>
      <c r="Y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 s="7"/>
      <c r="G88" s="10"/>
      <c r="I88" s="1"/>
      <c r="J88" s="1" t="str">
        <f t="shared" si="1"/>
        <v xml:space="preserve"> </v>
      </c>
      <c r="K88" s="7"/>
      <c r="L88" s="7"/>
      <c r="M88" s="7"/>
      <c r="P88" s="7"/>
      <c r="Q88" s="7"/>
      <c r="S88" s="7"/>
      <c r="T88" s="7"/>
      <c r="V88" s="7"/>
      <c r="W88" s="7"/>
      <c r="Y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 s="7"/>
      <c r="G89" s="10"/>
      <c r="I89" s="1"/>
      <c r="J89" s="1" t="str">
        <f t="shared" si="1"/>
        <v xml:space="preserve"> </v>
      </c>
      <c r="K89" s="7"/>
      <c r="L89" s="7"/>
      <c r="M89" s="7"/>
      <c r="P89" s="7"/>
      <c r="Q89" s="7"/>
      <c r="S89" s="7"/>
      <c r="T89" s="7"/>
      <c r="V89" s="7"/>
      <c r="W89" s="7"/>
      <c r="Y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 s="7"/>
      <c r="G90" s="10"/>
      <c r="I90" s="1"/>
      <c r="J90" s="1" t="str">
        <f t="shared" si="1"/>
        <v xml:space="preserve"> </v>
      </c>
      <c r="K90" s="7"/>
      <c r="L90" s="7"/>
      <c r="M90" s="7"/>
      <c r="P90" s="7"/>
      <c r="Q90" s="7"/>
      <c r="S90" s="7"/>
      <c r="T90" s="7"/>
      <c r="V90" s="7"/>
      <c r="W90" s="7"/>
      <c r="Y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 s="7"/>
      <c r="G91" s="10"/>
      <c r="I91" s="1"/>
      <c r="J91" s="1" t="str">
        <f t="shared" si="1"/>
        <v xml:space="preserve"> </v>
      </c>
      <c r="K91" s="7"/>
      <c r="L91" s="7"/>
      <c r="M91" s="7"/>
      <c r="P91" s="7"/>
      <c r="Q91" s="7"/>
      <c r="S91" s="7"/>
      <c r="T91" s="7"/>
      <c r="V91" s="7"/>
      <c r="W91" s="7"/>
      <c r="Y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 s="7"/>
      <c r="G92" s="10"/>
      <c r="I92" s="1"/>
      <c r="J92" s="1" t="str">
        <f t="shared" si="1"/>
        <v xml:space="preserve"> </v>
      </c>
      <c r="K92" s="7"/>
      <c r="L92" s="7"/>
      <c r="M92" s="7"/>
      <c r="P92" s="7"/>
      <c r="Q92" s="7"/>
      <c r="S92" s="7"/>
      <c r="T92" s="7"/>
      <c r="V92" s="7"/>
      <c r="W92" s="7"/>
      <c r="Y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 s="7"/>
      <c r="G93" s="10"/>
      <c r="I93" s="1"/>
      <c r="J93" s="1" t="str">
        <f t="shared" si="1"/>
        <v xml:space="preserve"> </v>
      </c>
      <c r="K93" s="7"/>
      <c r="L93" s="7"/>
      <c r="M93" s="7"/>
      <c r="P93" s="7"/>
      <c r="Q93" s="7"/>
      <c r="S93" s="7"/>
      <c r="T93" s="7"/>
      <c r="V93" s="7"/>
      <c r="W93" s="7"/>
      <c r="Y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 s="7"/>
      <c r="G94" s="10"/>
      <c r="I94" s="1"/>
      <c r="J94" s="1" t="str">
        <f t="shared" si="1"/>
        <v xml:space="preserve"> </v>
      </c>
      <c r="K94" s="7"/>
      <c r="L94" s="7"/>
      <c r="M94" s="7"/>
      <c r="P94" s="7"/>
      <c r="Q94" s="7"/>
      <c r="S94" s="7"/>
      <c r="T94" s="7"/>
      <c r="V94" s="7"/>
      <c r="W94" s="7"/>
      <c r="Y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 s="7"/>
      <c r="G95" s="10"/>
      <c r="I95" s="1"/>
      <c r="J95" s="1" t="str">
        <f t="shared" si="1"/>
        <v xml:space="preserve"> </v>
      </c>
      <c r="K95" s="7"/>
      <c r="L95" s="7"/>
      <c r="M95" s="7"/>
      <c r="P95" s="7"/>
      <c r="Q95" s="7"/>
      <c r="S95" s="7"/>
      <c r="T95" s="7"/>
      <c r="V95" s="7"/>
      <c r="W95" s="7"/>
      <c r="Y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 s="7"/>
      <c r="G96" s="10"/>
      <c r="I96" s="1"/>
      <c r="J96" s="1" t="str">
        <f t="shared" si="1"/>
        <v xml:space="preserve"> </v>
      </c>
      <c r="K96" s="7"/>
      <c r="L96" s="7"/>
      <c r="M96" s="7"/>
      <c r="P96" s="7"/>
      <c r="Q96" s="7"/>
      <c r="S96" s="7"/>
      <c r="T96" s="7"/>
      <c r="V96" s="7"/>
      <c r="W96" s="7"/>
      <c r="Y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 s="7"/>
      <c r="G97" s="10"/>
      <c r="I97" s="1"/>
      <c r="J97" s="1" t="str">
        <f t="shared" si="1"/>
        <v xml:space="preserve"> </v>
      </c>
      <c r="K97" s="7"/>
      <c r="L97" s="7"/>
      <c r="M97" s="7"/>
      <c r="P97" s="7"/>
      <c r="Q97" s="7"/>
      <c r="S97" s="7"/>
      <c r="T97" s="7"/>
      <c r="V97" s="7"/>
      <c r="W97" s="7"/>
      <c r="Y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 s="7"/>
      <c r="G98" s="10"/>
      <c r="I98" s="1"/>
      <c r="J98" s="1" t="str">
        <f t="shared" si="1"/>
        <v xml:space="preserve"> </v>
      </c>
      <c r="K98" s="7"/>
      <c r="L98" s="7"/>
      <c r="M98" s="7"/>
      <c r="P98" s="7"/>
      <c r="Q98" s="7"/>
      <c r="S98" s="7"/>
      <c r="T98" s="7"/>
      <c r="V98" s="7"/>
      <c r="W98" s="7"/>
      <c r="Y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 s="7"/>
      <c r="G99" s="10"/>
      <c r="I99" s="1"/>
      <c r="J99" s="1" t="str">
        <f t="shared" si="1"/>
        <v xml:space="preserve"> </v>
      </c>
      <c r="K99" s="7"/>
      <c r="L99" s="7"/>
      <c r="M99" s="7"/>
      <c r="P99" s="7"/>
      <c r="Q99" s="7"/>
      <c r="S99" s="7"/>
      <c r="T99" s="7"/>
      <c r="V99" s="7"/>
      <c r="W99" s="7"/>
      <c r="Y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 s="7"/>
      <c r="G100" s="10"/>
      <c r="I100" s="1"/>
      <c r="J100" s="1" t="str">
        <f t="shared" si="1"/>
        <v xml:space="preserve"> </v>
      </c>
      <c r="K100" s="7"/>
      <c r="L100" s="7"/>
      <c r="M100" s="7"/>
      <c r="P100" s="7"/>
      <c r="Q100" s="7"/>
      <c r="S100" s="7"/>
      <c r="T100" s="7"/>
      <c r="V100" s="7"/>
      <c r="W100" s="7"/>
      <c r="Y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 s="7"/>
      <c r="G101" s="10"/>
      <c r="I101" s="1"/>
      <c r="J101" s="1" t="str">
        <f t="shared" si="1"/>
        <v xml:space="preserve"> </v>
      </c>
      <c r="K101" s="7"/>
      <c r="L101" s="7"/>
      <c r="M101" s="7"/>
      <c r="P101" s="7"/>
      <c r="Q101" s="7"/>
      <c r="S101" s="7"/>
      <c r="T101" s="7"/>
      <c r="V101" s="7"/>
      <c r="W101" s="7"/>
      <c r="Y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 s="7"/>
      <c r="G102" s="10"/>
      <c r="I102" s="1"/>
      <c r="J102" s="1" t="str">
        <f t="shared" si="1"/>
        <v xml:space="preserve"> </v>
      </c>
      <c r="K102" s="7"/>
      <c r="L102" s="7"/>
      <c r="M102" s="7"/>
      <c r="P102" s="7"/>
      <c r="Q102" s="7"/>
      <c r="S102" s="7"/>
      <c r="T102" s="7"/>
      <c r="V102" s="7"/>
      <c r="W102" s="7"/>
      <c r="Y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 s="7"/>
      <c r="G103" s="10"/>
      <c r="I103" s="1"/>
      <c r="J103" s="1" t="str">
        <f t="shared" si="1"/>
        <v xml:space="preserve"> </v>
      </c>
      <c r="K103" s="7"/>
      <c r="L103" s="7"/>
      <c r="M103" s="7"/>
      <c r="P103" s="7"/>
      <c r="Q103" s="7"/>
      <c r="S103" s="7"/>
      <c r="T103" s="7"/>
      <c r="V103" s="7"/>
      <c r="W103" s="7"/>
      <c r="Y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 s="7"/>
      <c r="G104" s="10"/>
      <c r="I104" s="1"/>
      <c r="J104" s="1" t="str">
        <f t="shared" si="1"/>
        <v xml:space="preserve"> </v>
      </c>
      <c r="K104" s="7"/>
      <c r="L104" s="7"/>
      <c r="M104" s="7"/>
      <c r="P104" s="7"/>
      <c r="Q104" s="7"/>
      <c r="S104" s="7"/>
      <c r="T104" s="7"/>
      <c r="V104" s="7"/>
      <c r="W104" s="7"/>
      <c r="Y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 s="7"/>
      <c r="G105" s="10"/>
      <c r="I105" s="1"/>
      <c r="J105" s="1" t="str">
        <f t="shared" si="1"/>
        <v xml:space="preserve"> </v>
      </c>
      <c r="K105" s="7"/>
      <c r="L105" s="7"/>
      <c r="M105" s="7"/>
      <c r="P105" s="7"/>
      <c r="Q105" s="7"/>
      <c r="S105" s="7"/>
      <c r="T105" s="7"/>
      <c r="V105" s="7"/>
      <c r="W105" s="7"/>
      <c r="Y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 s="7"/>
      <c r="G106" s="10"/>
      <c r="I106" s="1"/>
      <c r="J106" s="1" t="str">
        <f t="shared" si="1"/>
        <v xml:space="preserve"> </v>
      </c>
      <c r="K106" s="7"/>
      <c r="L106" s="7"/>
      <c r="M106" s="7"/>
      <c r="P106" s="7"/>
      <c r="Q106" s="7"/>
      <c r="S106" s="7"/>
      <c r="T106" s="7"/>
      <c r="V106" s="7"/>
      <c r="W106" s="7"/>
      <c r="Y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 s="7"/>
      <c r="G107" s="10"/>
      <c r="I107" s="1"/>
      <c r="J107" s="1" t="str">
        <f t="shared" si="1"/>
        <v xml:space="preserve"> </v>
      </c>
      <c r="K107" s="7"/>
      <c r="L107" s="7"/>
      <c r="M107" s="7"/>
      <c r="P107" s="7"/>
      <c r="Q107" s="7"/>
      <c r="S107" s="7"/>
      <c r="T107" s="7"/>
      <c r="V107" s="7"/>
      <c r="W107" s="7"/>
      <c r="Y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 s="7"/>
      <c r="G108" s="10"/>
      <c r="I108" s="1"/>
      <c r="J108" s="1" t="str">
        <f t="shared" si="1"/>
        <v xml:space="preserve"> </v>
      </c>
      <c r="K108" s="7"/>
      <c r="L108" s="7"/>
      <c r="M108" s="7"/>
      <c r="P108" s="7"/>
      <c r="Q108" s="7"/>
      <c r="S108" s="7"/>
      <c r="T108" s="7"/>
      <c r="V108" s="7"/>
      <c r="W108" s="7"/>
      <c r="Y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 s="7"/>
      <c r="G109" s="10"/>
      <c r="I109" s="1"/>
      <c r="J109" s="1" t="str">
        <f t="shared" si="1"/>
        <v xml:space="preserve"> </v>
      </c>
      <c r="K109" s="7"/>
      <c r="L109" s="7"/>
      <c r="M109" s="7"/>
      <c r="P109" s="7"/>
      <c r="Q109" s="7"/>
      <c r="S109" s="7"/>
      <c r="T109" s="7"/>
      <c r="V109" s="7"/>
      <c r="W109" s="7"/>
      <c r="Y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x14ac:dyDescent="0.25">
      <c r="A110" s="7"/>
      <c r="G110" s="10"/>
      <c r="I110" s="1"/>
      <c r="J110" s="1" t="str">
        <f t="shared" si="1"/>
        <v xml:space="preserve"> </v>
      </c>
      <c r="K110" s="7"/>
      <c r="L110" s="7"/>
      <c r="M110" s="7"/>
      <c r="P110" s="7"/>
      <c r="Q110" s="7"/>
      <c r="S110" s="7"/>
      <c r="T110" s="7"/>
      <c r="V110" s="7"/>
      <c r="W110" s="7"/>
      <c r="Y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 s="7"/>
      <c r="G111" s="10"/>
      <c r="I111" s="1"/>
      <c r="J111" s="1" t="str">
        <f t="shared" si="1"/>
        <v xml:space="preserve"> </v>
      </c>
      <c r="K111" s="7"/>
      <c r="L111" s="7"/>
      <c r="M111" s="7"/>
      <c r="P111" s="7"/>
      <c r="Q111" s="7"/>
      <c r="S111" s="7"/>
      <c r="T111" s="7"/>
      <c r="V111" s="7"/>
      <c r="W111" s="7"/>
      <c r="Y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 s="7"/>
      <c r="G112" s="10"/>
      <c r="I112" s="1"/>
      <c r="J112" s="1" t="str">
        <f t="shared" si="1"/>
        <v xml:space="preserve"> </v>
      </c>
      <c r="K112" s="7"/>
      <c r="L112" s="7"/>
      <c r="M112" s="7"/>
      <c r="P112" s="7"/>
      <c r="Q112" s="7"/>
      <c r="S112" s="7"/>
      <c r="T112" s="7"/>
      <c r="V112" s="7"/>
      <c r="W112" s="7"/>
      <c r="Y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 s="7"/>
      <c r="G113" s="10"/>
      <c r="I113" s="1"/>
      <c r="J113" s="1" t="str">
        <f t="shared" si="1"/>
        <v xml:space="preserve"> </v>
      </c>
      <c r="K113" s="7"/>
      <c r="L113" s="7"/>
      <c r="M113" s="7"/>
      <c r="P113" s="7"/>
      <c r="Q113" s="7"/>
      <c r="S113" s="7"/>
      <c r="T113" s="7"/>
      <c r="V113" s="7"/>
      <c r="W113" s="7"/>
      <c r="Y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 s="7"/>
      <c r="G114" s="10"/>
      <c r="I114" s="1"/>
      <c r="J114" s="1" t="str">
        <f t="shared" si="1"/>
        <v xml:space="preserve"> </v>
      </c>
      <c r="K114" s="7"/>
      <c r="L114" s="7"/>
      <c r="M114" s="7"/>
      <c r="P114" s="7"/>
      <c r="Q114" s="7"/>
      <c r="S114" s="7"/>
      <c r="T114" s="7"/>
      <c r="V114" s="7"/>
      <c r="W114" s="7"/>
      <c r="Y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</sheetData>
  <mergeCells count="3">
    <mergeCell ref="D2:H2"/>
    <mergeCell ref="B3:C3"/>
    <mergeCell ref="B4:C4"/>
  </mergeCells>
  <conditionalFormatting sqref="B9:B12">
    <cfRule type="expression" dxfId="25" priority="14">
      <formula>AND(#REF!="",ROW(#REF!)&gt;7)</formula>
    </cfRule>
  </conditionalFormatting>
  <conditionalFormatting sqref="B14">
    <cfRule type="expression" dxfId="24" priority="16">
      <formula>AND(#REF!="",ROW(#REF!)&gt;7)</formula>
    </cfRule>
  </conditionalFormatting>
  <conditionalFormatting sqref="B16">
    <cfRule type="expression" dxfId="23" priority="15">
      <formula>AND(#REF!="",ROW(#REF!)&gt;7)</formula>
    </cfRule>
  </conditionalFormatting>
  <conditionalFormatting sqref="B22:B23">
    <cfRule type="expression" dxfId="22" priority="20">
      <formula>AND(#REF!="",ROW(#REF!)&gt;7)</formula>
    </cfRule>
  </conditionalFormatting>
  <conditionalFormatting sqref="B13:F13">
    <cfRule type="expression" dxfId="21" priority="12">
      <formula>AND($C13="",ROW($C13)&gt;7)</formula>
    </cfRule>
  </conditionalFormatting>
  <conditionalFormatting sqref="B8:H8">
    <cfRule type="expression" dxfId="20" priority="22">
      <formula>AND($C8="",ROW($C8)&gt;7)</formula>
    </cfRule>
  </conditionalFormatting>
  <conditionalFormatting sqref="C11:D12">
    <cfRule type="expression" dxfId="19" priority="10">
      <formula>AND($C11="",ROW($C11)&gt;7)</formula>
    </cfRule>
  </conditionalFormatting>
  <conditionalFormatting sqref="C25:D25">
    <cfRule type="expression" dxfId="18" priority="19">
      <formula>AND($C25="",ROW($C25)&gt;7)</formula>
    </cfRule>
  </conditionalFormatting>
  <conditionalFormatting sqref="D2">
    <cfRule type="expression" dxfId="17" priority="27">
      <formula>AND($C2="",ROW($C2)&gt;7)</formula>
    </cfRule>
  </conditionalFormatting>
  <conditionalFormatting sqref="D11:D12">
    <cfRule type="expression" dxfId="16" priority="9">
      <formula>AND(#REF!="",ROW(#REF!)&gt;7)</formula>
    </cfRule>
  </conditionalFormatting>
  <conditionalFormatting sqref="D14">
    <cfRule type="expression" dxfId="15" priority="8">
      <formula>AND(#REF!="",ROW(#REF!)&gt;7)</formula>
    </cfRule>
  </conditionalFormatting>
  <conditionalFormatting sqref="D18 I18 M18">
    <cfRule type="expression" dxfId="14" priority="2">
      <formula>AND($C18="",ROW($C18)&gt;7)</formula>
    </cfRule>
  </conditionalFormatting>
  <conditionalFormatting sqref="D3:I3">
    <cfRule type="expression" dxfId="13" priority="26">
      <formula>AND($C3="",ROW($C3)&gt;7)</formula>
    </cfRule>
  </conditionalFormatting>
  <conditionalFormatting sqref="G18">
    <cfRule type="expression" dxfId="12" priority="1">
      <formula>AND($C18="",ROW($C18)&gt;7)</formula>
    </cfRule>
  </conditionalFormatting>
  <conditionalFormatting sqref="G9:H9 G10">
    <cfRule type="expression" dxfId="11" priority="11">
      <formula>AND($C9="",ROW($C9)&gt;7)</formula>
    </cfRule>
  </conditionalFormatting>
  <conditionalFormatting sqref="G11:H17">
    <cfRule type="expression" dxfId="10" priority="3">
      <formula>AND($C11="",ROW($C11)&gt;7)</formula>
    </cfRule>
  </conditionalFormatting>
  <conditionalFormatting sqref="G19:H23">
    <cfRule type="expression" dxfId="9" priority="17">
      <formula>AND($C19="",ROW($C19)&gt;7)</formula>
    </cfRule>
  </conditionalFormatting>
  <conditionalFormatting sqref="G25:I25">
    <cfRule type="expression" dxfId="8" priority="6">
      <formula>AND($C25="",ROW($C25)&gt;7)</formula>
    </cfRule>
  </conditionalFormatting>
  <conditionalFormatting sqref="I2">
    <cfRule type="expression" dxfId="7" priority="33">
      <formula>AND($C5="",ROW($C5)&gt;7)</formula>
    </cfRule>
    <cfRule type="expression" dxfId="6" priority="34">
      <formula>AND($C3="",ROW($C3)&gt;7)</formula>
    </cfRule>
  </conditionalFormatting>
  <conditionalFormatting sqref="I8:Z17 B17:F17">
    <cfRule type="expression" dxfId="5" priority="5">
      <formula>AND($C8="",ROW($C8)&gt;7)</formula>
    </cfRule>
  </conditionalFormatting>
  <conditionalFormatting sqref="I19:Z20 J21:J114 B1:J1 J2:J3 B4:J7 B2:C3 B15:F15 C16:D16 C19:F19 B19:B21 C21:F21 I21:I23 B24:I24 B26:I114">
    <cfRule type="expression" dxfId="4" priority="32">
      <formula>AND($C1="",ROW($C1)&gt;7)</formula>
    </cfRule>
  </conditionalFormatting>
  <conditionalFormatting sqref="J1:J17">
    <cfRule type="expression" dxfId="3" priority="4">
      <formula>AND($J1="",ROW($C1)&gt;7)</formula>
    </cfRule>
  </conditionalFormatting>
  <conditionalFormatting sqref="J19:J114">
    <cfRule type="expression" dxfId="2" priority="31">
      <formula>AND($J19="",ROW($C19)&gt;7)</formula>
    </cfRule>
  </conditionalFormatting>
  <conditionalFormatting sqref="K1:Z7">
    <cfRule type="expression" dxfId="1" priority="13">
      <formula>AND($C1="",ROW($C1)&gt;7)</formula>
    </cfRule>
  </conditionalFormatting>
  <conditionalFormatting sqref="K21:Z114">
    <cfRule type="expression" dxfId="0" priority="28">
      <formula>AND($C21="",ROW($C21)&gt;7)</formula>
    </cfRule>
  </conditionalFormatting>
  <pageMargins left="0.25" right="0.25" top="0.75" bottom="0.75" header="0.3" footer="0.3"/>
  <pageSetup paperSize="8" scale="38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2487f775-3e1e-4754-9b53-b7ec1eedb695" xsi:nil="true"/>
    <lcf76f155ced4ddcb4097134ff3c332f xmlns="2487f775-3e1e-4754-9b53-b7ec1eedb695">
      <Terms xmlns="http://schemas.microsoft.com/office/infopath/2007/PartnerControls"/>
    </lcf76f155ced4ddcb4097134ff3c332f>
    <TaxCatchAll xmlns="446f2953-ad67-469b-a5fd-fa8d246d4d2f" xsi:nil="true"/>
    <SharedWithUsers xmlns="446f2953-ad67-469b-a5fd-fa8d246d4d2f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00DF99FBAF4488C591FA8AA3CA0CD" ma:contentTypeVersion="16" ma:contentTypeDescription="Creare un nuovo documento." ma:contentTypeScope="" ma:versionID="6e63354c8508f51649bc7933174cbb7d">
  <xsd:schema xmlns:xsd="http://www.w3.org/2001/XMLSchema" xmlns:xs="http://www.w3.org/2001/XMLSchema" xmlns:p="http://schemas.microsoft.com/office/2006/metadata/properties" xmlns:ns2="2487f775-3e1e-4754-9b53-b7ec1eedb695" xmlns:ns3="446f2953-ad67-469b-a5fd-fa8d246d4d2f" targetNamespace="http://schemas.microsoft.com/office/2006/metadata/properties" ma:root="true" ma:fieldsID="e1ccf8f39a21524f4b6fe154c22af837" ns2:_="" ns3:_="">
    <xsd:import namespace="2487f775-3e1e-4754-9b53-b7ec1eedb695"/>
    <xsd:import namespace="446f2953-ad67-469b-a5fd-fa8d246d4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7f775-3e1e-4754-9b53-b7ec1eedb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5bbf1c6-8bd7-4ecf-ad46-6b4b5192f7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f2953-ad67-469b-a5fd-fa8d246d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cd010a4-d37a-4ec7-a23d-81f8b0f2778b}" ma:internalName="TaxCatchAll" ma:showField="CatchAllData" ma:web="446f2953-ad67-469b-a5fd-fa8d246d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05D8AA-0BF8-488D-B826-2469BA30AB27}">
  <ds:schemaRefs>
    <ds:schemaRef ds:uri="http://schemas.microsoft.com/office/2006/metadata/properties"/>
    <ds:schemaRef ds:uri="http://schemas.microsoft.com/office/infopath/2007/PartnerControls"/>
    <ds:schemaRef ds:uri="815d7a09-f81f-4062-a77f-5ed7b8b307fc"/>
    <ds:schemaRef ds:uri="f76846b8-73c9-4326-b26c-3dabb943f683"/>
    <ds:schemaRef ds:uri="da60114f-a433-46c0-9a89-2d3142d0b86e"/>
    <ds:schemaRef ds:uri="2487f775-3e1e-4754-9b53-b7ec1eedb695"/>
    <ds:schemaRef ds:uri="446f2953-ad67-469b-a5fd-fa8d246d4d2f"/>
  </ds:schemaRefs>
</ds:datastoreItem>
</file>

<file path=customXml/itemProps2.xml><?xml version="1.0" encoding="utf-8"?>
<ds:datastoreItem xmlns:ds="http://schemas.openxmlformats.org/officeDocument/2006/customXml" ds:itemID="{F957FA6E-C969-45BE-9837-055F438E1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46087-BA10-4A1A-8CDC-B6328C7104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7f775-3e1e-4754-9b53-b7ec1eedb695"/>
    <ds:schemaRef ds:uri="446f2953-ad67-469b-a5fd-fa8d246d4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28</vt:i4>
      </vt:variant>
      <vt:variant>
        <vt:lpstr>Intervalli denominati</vt:lpstr>
      </vt:variant>
      <vt:variant>
        <vt:i4>2</vt:i4>
      </vt:variant>
    </vt:vector>
  </HeadingPairs>
  <TitlesOfParts>
    <vt:vector size="30" baseType="lpstr">
      <vt:lpstr>Intestazione</vt:lpstr>
      <vt:lpstr>Lista oggetti</vt:lpstr>
      <vt:lpstr>EDST_PCA</vt:lpstr>
      <vt:lpstr>EDST_PAC</vt:lpstr>
      <vt:lpstr>EDST_TCA</vt:lpstr>
      <vt:lpstr>EDST_TAC</vt:lpstr>
      <vt:lpstr>EDST_SOL</vt:lpstr>
      <vt:lpstr>EDAR_MUR</vt:lpstr>
      <vt:lpstr>EDAR_FIN</vt:lpstr>
      <vt:lpstr>EDIM_TUB</vt:lpstr>
      <vt:lpstr>Palo (2)</vt:lpstr>
      <vt:lpstr>IIST_TCA</vt:lpstr>
      <vt:lpstr>IIST_BRI</vt:lpstr>
      <vt:lpstr>IIST_DIS</vt:lpstr>
      <vt:lpstr>IIST_CMA</vt:lpstr>
      <vt:lpstr>IIST_PIL</vt:lpstr>
      <vt:lpstr>IIST_PAR</vt:lpstr>
      <vt:lpstr>IIST_CAR</vt:lpstr>
      <vt:lpstr>IIST_PAL</vt:lpstr>
      <vt:lpstr>IIST_PLA </vt:lpstr>
      <vt:lpstr>IIST_DIA</vt:lpstr>
      <vt:lpstr>IIST_SOG</vt:lpstr>
      <vt:lpstr>IIIM_TUB</vt:lpstr>
      <vt:lpstr>IIIM_QCO</vt:lpstr>
      <vt:lpstr>IIIM_PEL</vt:lpstr>
      <vt:lpstr>OPGE_SCO</vt:lpstr>
      <vt:lpstr>OPGE_ARG</vt:lpstr>
      <vt:lpstr>OPGE_PEN</vt:lpstr>
      <vt:lpstr>Intestazione!_Hlk163146162</vt:lpstr>
      <vt:lpstr>Intestazione!_Ref72769747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Guido Montagnino</dc:creator>
  <cp:keywords/>
  <dc:description/>
  <cp:lastModifiedBy>MARCO LA VEGLIA</cp:lastModifiedBy>
  <cp:revision/>
  <cp:lastPrinted>2024-03-18T12:04:08Z</cp:lastPrinted>
  <dcterms:created xsi:type="dcterms:W3CDTF">2021-03-29T14:37:22Z</dcterms:created>
  <dcterms:modified xsi:type="dcterms:W3CDTF">2026-02-02T15:21:36Z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0x01010036100DF99FBAF4488C591FA8AA3CA0CD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_ColorH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_ColorTag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_Emoji">
    <vt:lpwstr/>
  </property>
  <property fmtid="{D5CDD505-2E9C-101B-9397-08002B2CF9AE}" pid="13" name="MSIP_Label_797eb324-6c8f-4366-ba47-706b295f9115_Enabled">
    <vt:lpwstr>true</vt:lpwstr>
  </property>
  <property fmtid="{D5CDD505-2E9C-101B-9397-08002B2CF9AE}" pid="14" name="MSIP_Label_797eb324-6c8f-4366-ba47-706b295f9115_SetDate">
    <vt:lpwstr>2023-06-26T08:28:48Z</vt:lpwstr>
  </property>
  <property fmtid="{D5CDD505-2E9C-101B-9397-08002B2CF9AE}" pid="15" name="MSIP_Label_797eb324-6c8f-4366-ba47-706b295f9115_Method">
    <vt:lpwstr>Standard</vt:lpwstr>
  </property>
  <property fmtid="{D5CDD505-2E9C-101B-9397-08002B2CF9AE}" pid="16" name="MSIP_Label_797eb324-6c8f-4366-ba47-706b295f9115_Name">
    <vt:lpwstr>General Use</vt:lpwstr>
  </property>
  <property fmtid="{D5CDD505-2E9C-101B-9397-08002B2CF9AE}" pid="17" name="MSIP_Label_797eb324-6c8f-4366-ba47-706b295f9115_SiteId">
    <vt:lpwstr>7a823e81-3527-485c-a629-67235afb2fa8</vt:lpwstr>
  </property>
  <property fmtid="{D5CDD505-2E9C-101B-9397-08002B2CF9AE}" pid="18" name="MSIP_Label_797eb324-6c8f-4366-ba47-706b295f9115_ActionId">
    <vt:lpwstr>a26f6fca-cfbb-4767-a519-1f55a7aa5107</vt:lpwstr>
  </property>
  <property fmtid="{D5CDD505-2E9C-101B-9397-08002B2CF9AE}" pid="19" name="MSIP_Label_797eb324-6c8f-4366-ba47-706b295f9115_ContentBits">
    <vt:lpwstr>2</vt:lpwstr>
  </property>
  <property fmtid="{D5CDD505-2E9C-101B-9397-08002B2CF9AE}" pid="20" name="Order">
    <vt:r8>1535100</vt:r8>
  </property>
</Properties>
</file>